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updateLinks="always" defaultThemeVersion="124226"/>
  <xr:revisionPtr revIDLastSave="0" documentId="13_ncr:1_{012A01BF-E3FC-46E9-99D6-6080A82DDF38}" xr6:coauthVersionLast="47" xr6:coauthVersionMax="47" xr10:uidLastSave="{00000000-0000-0000-0000-000000000000}"/>
  <bookViews>
    <workbookView xWindow="-110" yWindow="-110" windowWidth="19420" windowHeight="10300" tabRatio="670" xr2:uid="{00000000-000D-0000-FFFF-FFFF00000000}"/>
  </bookViews>
  <sheets>
    <sheet name="ჯამი" sheetId="65" r:id="rId1"/>
    <sheet name="კონსტრუქციული" sheetId="64" r:id="rId2"/>
    <sheet name="არქიტექტორული" sheetId="63" r:id="rId3"/>
  </sheets>
  <definedNames>
    <definedName name="_xlnm.Print_Area" localSheetId="0">ჯამი!$A$1:$E$8</definedName>
    <definedName name="_xlnm.Print_Titles" localSheetId="1">კონსტრუქციული!$3:$5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64" l="1"/>
  <c r="J70" i="64" s="1"/>
  <c r="M70" i="64" s="1"/>
  <c r="F69" i="64"/>
  <c r="J69" i="64" s="1"/>
  <c r="M69" i="64" s="1"/>
  <c r="F68" i="64"/>
  <c r="J68" i="64" s="1"/>
  <c r="M68" i="64" s="1"/>
  <c r="F67" i="64"/>
  <c r="L67" i="64" s="1"/>
  <c r="M67" i="64" s="1"/>
  <c r="F66" i="64"/>
  <c r="H66" i="64" s="1"/>
  <c r="M66" i="64" s="1"/>
  <c r="F64" i="64"/>
  <c r="J64" i="64" s="1"/>
  <c r="M64" i="64" s="1"/>
  <c r="F63" i="64"/>
  <c r="J63" i="64" s="1"/>
  <c r="M63" i="64" s="1"/>
  <c r="F62" i="64"/>
  <c r="J62" i="64" s="1"/>
  <c r="M62" i="64" s="1"/>
  <c r="F61" i="64"/>
  <c r="J61" i="64" s="1"/>
  <c r="M61" i="64" s="1"/>
  <c r="J60" i="64"/>
  <c r="M60" i="64" s="1"/>
  <c r="J59" i="64"/>
  <c r="M59" i="64" s="1"/>
  <c r="J58" i="64"/>
  <c r="M58" i="64" s="1"/>
  <c r="J57" i="64"/>
  <c r="M57" i="64" s="1"/>
  <c r="J56" i="64"/>
  <c r="M56" i="64" s="1"/>
  <c r="J55" i="64"/>
  <c r="M55" i="64" s="1"/>
  <c r="J54" i="64"/>
  <c r="M54" i="64" s="1"/>
  <c r="J53" i="64"/>
  <c r="M53" i="64" s="1"/>
  <c r="J52" i="64"/>
  <c r="M52" i="64" s="1"/>
  <c r="J51" i="64"/>
  <c r="M51" i="64" s="1"/>
  <c r="J50" i="64"/>
  <c r="M50" i="64" s="1"/>
  <c r="J49" i="64"/>
  <c r="M49" i="64" s="1"/>
  <c r="J48" i="64"/>
  <c r="M48" i="64" s="1"/>
  <c r="J47" i="64"/>
  <c r="M47" i="64" s="1"/>
  <c r="J46" i="64"/>
  <c r="M46" i="64" s="1"/>
  <c r="J45" i="64"/>
  <c r="M45" i="64" s="1"/>
  <c r="F44" i="64"/>
  <c r="L44" i="64" s="1"/>
  <c r="M44" i="64" s="1"/>
  <c r="F43" i="64"/>
  <c r="L43" i="64" s="1"/>
  <c r="M43" i="64" s="1"/>
  <c r="H42" i="64"/>
  <c r="M42" i="64" s="1"/>
  <c r="F42" i="64"/>
  <c r="F40" i="64"/>
  <c r="J40" i="64" s="1"/>
  <c r="M40" i="64" s="1"/>
  <c r="F39" i="64"/>
  <c r="J39" i="64" s="1"/>
  <c r="M39" i="64" s="1"/>
  <c r="F38" i="64"/>
  <c r="J38" i="64" s="1"/>
  <c r="M38" i="64" s="1"/>
  <c r="F37" i="64"/>
  <c r="J37" i="64" s="1"/>
  <c r="M37" i="64" s="1"/>
  <c r="F36" i="64"/>
  <c r="J36" i="64" s="1"/>
  <c r="M36" i="64" s="1"/>
  <c r="J35" i="64"/>
  <c r="M35" i="64" s="1"/>
  <c r="F34" i="64"/>
  <c r="J34" i="64" s="1"/>
  <c r="M34" i="64" s="1"/>
  <c r="F33" i="64"/>
  <c r="L33" i="64" s="1"/>
  <c r="M33" i="64" s="1"/>
  <c r="F32" i="64"/>
  <c r="H32" i="64" s="1"/>
  <c r="M32" i="64" s="1"/>
  <c r="F30" i="64"/>
  <c r="J30" i="64" s="1"/>
  <c r="M30" i="64" s="1"/>
  <c r="F29" i="64"/>
  <c r="J29" i="64" s="1"/>
  <c r="M29" i="64" s="1"/>
  <c r="F28" i="64"/>
  <c r="L28" i="64" s="1"/>
  <c r="M28" i="64" s="1"/>
  <c r="F27" i="64"/>
  <c r="H27" i="64" s="1"/>
  <c r="M27" i="64" s="1"/>
  <c r="F25" i="64"/>
  <c r="J25" i="64" s="1"/>
  <c r="M25" i="64" s="1"/>
  <c r="F24" i="64"/>
  <c r="J24" i="64" s="1"/>
  <c r="M24" i="64" s="1"/>
  <c r="F23" i="64"/>
  <c r="J23" i="64" s="1"/>
  <c r="M23" i="64" s="1"/>
  <c r="J22" i="64"/>
  <c r="M22" i="64" s="1"/>
  <c r="J21" i="64"/>
  <c r="M21" i="64" s="1"/>
  <c r="J20" i="64"/>
  <c r="M20" i="64" s="1"/>
  <c r="J19" i="64"/>
  <c r="M19" i="64" s="1"/>
  <c r="J18" i="64"/>
  <c r="M18" i="64" s="1"/>
  <c r="J17" i="64"/>
  <c r="M17" i="64" s="1"/>
  <c r="J16" i="64"/>
  <c r="M16" i="64" s="1"/>
  <c r="J15" i="64"/>
  <c r="M15" i="64" s="1"/>
  <c r="F14" i="64"/>
  <c r="J14" i="64" s="1"/>
  <c r="M14" i="64" s="1"/>
  <c r="F13" i="64"/>
  <c r="L13" i="64" s="1"/>
  <c r="M13" i="64" s="1"/>
  <c r="H12" i="64"/>
  <c r="M12" i="64" s="1"/>
  <c r="F12" i="64"/>
  <c r="F10" i="64"/>
  <c r="J10" i="64" s="1"/>
  <c r="M10" i="64" s="1"/>
  <c r="F9" i="64"/>
  <c r="J9" i="64" s="1"/>
  <c r="F8" i="64"/>
  <c r="L8" i="64" s="1"/>
  <c r="F7" i="64"/>
  <c r="H7" i="64" s="1"/>
  <c r="L71" i="64" l="1"/>
  <c r="M8" i="64"/>
  <c r="J71" i="64"/>
  <c r="M73" i="64" s="1"/>
  <c r="M9" i="64"/>
  <c r="M7" i="64"/>
  <c r="M71" i="64" s="1"/>
  <c r="M74" i="64" s="1"/>
  <c r="C4" i="65" s="1"/>
  <c r="H71" i="64"/>
  <c r="E27" i="63"/>
  <c r="G27" i="63" s="1"/>
  <c r="L27" i="63" s="1"/>
  <c r="K26" i="63"/>
  <c r="L26" i="63" s="1"/>
  <c r="D25" i="63"/>
  <c r="E25" i="63" s="1"/>
  <c r="K25" i="63" s="1"/>
  <c r="L25" i="63" s="1"/>
  <c r="E24" i="63"/>
  <c r="I24" i="63" s="1"/>
  <c r="L24" i="63" s="1"/>
  <c r="E22" i="63"/>
  <c r="G22" i="63" s="1"/>
  <c r="L22" i="63" s="1"/>
  <c r="E21" i="63"/>
  <c r="K21" i="63" s="1"/>
  <c r="L21" i="63" s="1"/>
  <c r="D20" i="63"/>
  <c r="E20" i="63" s="1"/>
  <c r="K20" i="63" s="1"/>
  <c r="L20" i="63" s="1"/>
  <c r="I19" i="63"/>
  <c r="L19" i="63" s="1"/>
  <c r="E19" i="63"/>
  <c r="D17" i="63"/>
  <c r="E17" i="63" s="1"/>
  <c r="G17" i="63" s="1"/>
  <c r="L17" i="63" s="1"/>
  <c r="E16" i="63"/>
  <c r="G16" i="63" s="1"/>
  <c r="L16" i="63" s="1"/>
  <c r="D15" i="63"/>
  <c r="E15" i="63" s="1"/>
  <c r="K15" i="63" s="1"/>
  <c r="L15" i="63" s="1"/>
  <c r="E14" i="63"/>
  <c r="I14" i="63" s="1"/>
  <c r="L14" i="63" s="1"/>
  <c r="D12" i="63"/>
  <c r="E12" i="63" s="1"/>
  <c r="G12" i="63" s="1"/>
  <c r="G11" i="63"/>
  <c r="L11" i="63" s="1"/>
  <c r="G10" i="63"/>
  <c r="L10" i="63" s="1"/>
  <c r="G9" i="63"/>
  <c r="L9" i="63" s="1"/>
  <c r="D8" i="63"/>
  <c r="E8" i="63" s="1"/>
  <c r="K8" i="63" s="1"/>
  <c r="E7" i="63"/>
  <c r="I7" i="63" s="1"/>
  <c r="L8" i="63" l="1"/>
  <c r="K28" i="63"/>
  <c r="L12" i="63"/>
  <c r="G28" i="63"/>
  <c r="L7" i="63"/>
  <c r="I28" i="63"/>
  <c r="L28" i="63" l="1"/>
  <c r="L29" i="63" l="1"/>
  <c r="L30" i="63" s="1"/>
  <c r="L31" i="63" l="1"/>
  <c r="L32" i="63" s="1"/>
  <c r="C5" i="65" s="1"/>
  <c r="C6" i="65" s="1"/>
</calcChain>
</file>

<file path=xl/sharedStrings.xml><?xml version="1.0" encoding="utf-8"?>
<sst xmlns="http://schemas.openxmlformats.org/spreadsheetml/2006/main" count="314" uniqueCount="134">
  <si>
    <t>#</t>
  </si>
  <si>
    <t>განზ.</t>
  </si>
  <si>
    <t>მასალა</t>
  </si>
  <si>
    <t>ჯამი</t>
  </si>
  <si>
    <t>მანქანა მექანიზმები</t>
  </si>
  <si>
    <t>სამუშაოების, რესურსების  დასახელება</t>
  </si>
  <si>
    <t>ნორმატიული რესურსი</t>
  </si>
  <si>
    <t>ხელფასი</t>
  </si>
  <si>
    <t>სულ</t>
  </si>
  <si>
    <t>ერთ. ფასი</t>
  </si>
  <si>
    <t>ლარი</t>
  </si>
  <si>
    <t>მანქანები</t>
  </si>
  <si>
    <t xml:space="preserve">შრომის დანახარჯები </t>
  </si>
  <si>
    <t>სენდვიჩ პანელების ფასონური ელემენტები</t>
  </si>
  <si>
    <t>სხვადასხვა მასალები ნორმით</t>
  </si>
  <si>
    <t>პროფნასტილის ღირებულება</t>
  </si>
  <si>
    <t xml:space="preserve">სახურავის ღიობის მოწყობა მოთუთიებული თუნუქით </t>
  </si>
  <si>
    <t>მანქანა მექანი. და ტრანსპორტი</t>
  </si>
  <si>
    <t>6-1-1.</t>
  </si>
  <si>
    <t>6-1-5.</t>
  </si>
  <si>
    <t>4-1-349</t>
  </si>
  <si>
    <t>4-1-350</t>
  </si>
  <si>
    <t>1-1=3</t>
  </si>
  <si>
    <t>პრქტ.</t>
  </si>
  <si>
    <t>1-1=4</t>
  </si>
  <si>
    <t>1-1=5</t>
  </si>
  <si>
    <t>1-1=6</t>
  </si>
  <si>
    <t>1-1=7</t>
  </si>
  <si>
    <t>1-1=8</t>
  </si>
  <si>
    <t>1-1=9</t>
  </si>
  <si>
    <t>5-1-23.</t>
  </si>
  <si>
    <t>6-16-1.</t>
  </si>
  <si>
    <t>ტ</t>
  </si>
  <si>
    <t>9-1-1.</t>
  </si>
  <si>
    <t xml:space="preserve"> ლითონის კარკასის მოწყობა (სხვადასხვა კონსტრუქციებით)</t>
  </si>
  <si>
    <t>კუთხოვანა 50X50X5</t>
  </si>
  <si>
    <t>კუთხოვანა 100X100X5</t>
  </si>
  <si>
    <t>15-164-7.</t>
  </si>
  <si>
    <t>ერთ.</t>
  </si>
  <si>
    <t>სხვადასხვა ტიპის საქონლის ფერმის ინვენტარის მოწყობა</t>
  </si>
  <si>
    <t>1-1=1</t>
  </si>
  <si>
    <t>შიფრი</t>
  </si>
  <si>
    <t>სამუშაოების დასახელება</t>
  </si>
  <si>
    <t>განზ. ერთ.</t>
  </si>
  <si>
    <t>რაოდენობა</t>
  </si>
  <si>
    <t>ნორმ. ერთეულზე</t>
  </si>
  <si>
    <t>სენდვიჩ პანელი 50-იანი (კედელი)</t>
  </si>
  <si>
    <t>სენდვიჩ პანელი 120-იანი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</si>
  <si>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</si>
  <si>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კედლების და სახურავის  მოწყობა სენდვიჩ პანელებით</t>
  </si>
  <si>
    <t>შრომითი რესურსები</t>
  </si>
  <si>
    <t>სექციური კარების მოწყობა</t>
  </si>
  <si>
    <t>შრომის დანახარჯები</t>
  </si>
  <si>
    <t>ამწე საავტომობილო სვლაზე 3 ტ</t>
  </si>
  <si>
    <t>სხვა მასალები</t>
  </si>
  <si>
    <t>სატრანსპორტო ხარჯი</t>
  </si>
  <si>
    <t>გაუთვალისწინებელი ხარჯი</t>
  </si>
  <si>
    <t>კაცი/სთ</t>
  </si>
  <si>
    <t>კგ</t>
  </si>
  <si>
    <t>მანქ./სთ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</si>
  <si>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</si>
  <si>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t>საძირკვლების ფილის  ქვეშ მომზადების მოწყობა ბეტონით В7,5</t>
  </si>
  <si>
    <t>სულფატომედეგი ბეტონი В7,5 (მ-100)</t>
  </si>
  <si>
    <t>მონ. რ/ბ საძირკვლის  მოწყობა ბეტონით  В20</t>
  </si>
  <si>
    <t>ყალიბის ფარი 25 მმ</t>
  </si>
  <si>
    <t>ფიცარი ჩამოგანული, III ხ., 40-60 მმ</t>
  </si>
  <si>
    <t>ფილის  ქვეშ მომზადების მოწყობა ბეტონით В7,5</t>
  </si>
  <si>
    <t>იატაკის  ფილის მოწყობა ბეტონით В25</t>
  </si>
  <si>
    <t>ფიცარი ჩამოგანული, II ხ., 25-32 მმ</t>
  </si>
  <si>
    <t>ფიცარი ჩამოგანული, II ხ., 40-60 მმ</t>
  </si>
  <si>
    <t>ამწე საავტომობილო სვლაზე 16ტ.</t>
  </si>
  <si>
    <t>მილკვადრატი 100X100X5</t>
  </si>
  <si>
    <t>მილკვადრატი 80X80X5</t>
  </si>
  <si>
    <t>მილკვადრატი 30X30X4</t>
  </si>
  <si>
    <t>მილკვადრატი 60X60X4</t>
  </si>
  <si>
    <t>შველერი 16 - იანი</t>
  </si>
  <si>
    <t>ორტესებრი კოჭი 20 - იანი</t>
  </si>
  <si>
    <t>ორტესებრი კოჭი 18 - იანი</t>
  </si>
  <si>
    <t>ზოლოვანა 8 - იანი</t>
  </si>
  <si>
    <t>ზოლოვანა 10 - იანი</t>
  </si>
  <si>
    <t>ზოლოვანა 20 - იანი</t>
  </si>
  <si>
    <t>სამონტაჟო  მასალა</t>
  </si>
  <si>
    <t>ელექტროდი</t>
  </si>
  <si>
    <t>სამშენებლო ჭანჭიკი</t>
  </si>
  <si>
    <t>ლითონის კონსტრუქციების  შეღებვა ანტიკოროზიული საღებავით 2-ჯერ</t>
  </si>
  <si>
    <t>ანტიკოროზიული ზეთოვანი საღებავი</t>
  </si>
  <si>
    <t>ოლიფა</t>
  </si>
  <si>
    <t>მათ შორის ლითონკონსტრუქციები</t>
  </si>
  <si>
    <t>მასალების ტრანსპორტირება</t>
  </si>
  <si>
    <t>არმატურა d=8 А-III</t>
  </si>
  <si>
    <t>არმატურა d=10 А-III</t>
  </si>
  <si>
    <t>არმატურა d=12 А-III</t>
  </si>
  <si>
    <t>არმატურა d=14 А-III</t>
  </si>
  <si>
    <t>არმატურა d=16 А-III</t>
  </si>
  <si>
    <t>არმატურა d=22 А-III</t>
  </si>
  <si>
    <t>არმატურა d=24 А-III</t>
  </si>
  <si>
    <t>არმატურა d=5 А-III</t>
  </si>
  <si>
    <t>სულფატომედეგი ბეტონი В7,5 (m-100)</t>
  </si>
  <si>
    <t>ბეტონი В25 (m-350)</t>
  </si>
  <si>
    <t>სულფატომედეგი ბეტონი В20 (m-250)</t>
  </si>
  <si>
    <t>სულფატომედეგი ბეტონი В25 (m-350)</t>
  </si>
  <si>
    <r>
      <t>მ</t>
    </r>
    <r>
      <rPr>
        <b/>
        <vertAlign val="superscript"/>
        <sz val="11"/>
        <rFont val="Calibri"/>
        <family val="2"/>
        <scheme val="minor"/>
      </rPr>
      <t>3</t>
    </r>
  </si>
  <si>
    <r>
      <t>მ</t>
    </r>
    <r>
      <rPr>
        <b/>
        <vertAlign val="superscript"/>
        <sz val="11"/>
        <rFont val="Calibri"/>
        <family val="2"/>
        <scheme val="minor"/>
      </rPr>
      <t>2</t>
    </r>
  </si>
  <si>
    <t>სრფ კ=6</t>
  </si>
  <si>
    <t>სრფ კ=4</t>
  </si>
  <si>
    <t>სრფ კ 4-1-344.</t>
  </si>
  <si>
    <t>სრფ კ 5-125</t>
  </si>
  <si>
    <t>სრფ კ=3,20</t>
  </si>
  <si>
    <t>სრფ კ 4-1-337</t>
  </si>
  <si>
    <t>სრფ კ 5-20</t>
  </si>
  <si>
    <t>სრფ კ 5-22</t>
  </si>
  <si>
    <t>სრფ კ 5-23</t>
  </si>
  <si>
    <t>სრფ კ 4-2-14</t>
  </si>
  <si>
    <t>სრფ კ 4-2-24</t>
  </si>
  <si>
    <t>სრფ კ=7.8</t>
  </si>
  <si>
    <t>სრფ კ 1-10-17.</t>
  </si>
  <si>
    <t>სრფ კ 1-10-14.</t>
  </si>
  <si>
    <t>სრფ კ 1-10-24.</t>
  </si>
  <si>
    <t>სრფ  2-2-53.</t>
  </si>
  <si>
    <t>სრფ 2-2-53.</t>
  </si>
  <si>
    <t>საბ. ფასი</t>
  </si>
  <si>
    <t>სრფ  2-2-108.</t>
  </si>
  <si>
    <t>სრფ 2-2-92.</t>
  </si>
  <si>
    <t>სრფ კ=7.80</t>
  </si>
  <si>
    <t>სრფ 13-46.</t>
  </si>
  <si>
    <t>მ-ს</t>
  </si>
  <si>
    <t>სულ ჯამი</t>
  </si>
  <si>
    <t xml:space="preserve">კონსტრუქციული ნაწილი </t>
  </si>
  <si>
    <t>არქიტექტურული და ტექნოლოგიური ნაწილი</t>
  </si>
  <si>
    <t>დაუბმელი შენახვის სარძეო ფერმის ინდივიდუალური ბოქსებიანი სადგომი 60 სულ მსხვილფეხა საქონელზე</t>
  </si>
  <si>
    <t>ხარჯთაღრიცხვა: არქიტექტურული და ტექნოლოგიური ნაწილი</t>
  </si>
  <si>
    <t>ხარჯთაღრიცხვა: კონსტრუქციული ნაწილი</t>
  </si>
  <si>
    <t>(ლარი)</t>
  </si>
  <si>
    <t>ხარჯღთაღრიცხვა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</si>
</sst>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\ _L_a_r_i_-;\-* #,##0.00\ _L_a_r_i_-;_-* &quot;-&quot;??\ _L_a_r_i_-;_-@_-"/>
    <numFmt numFmtId="167" formatCode="0.000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0.00_);\(0.00\)"/>
    <numFmt numFmtId="173" formatCode="#,##0.000"/>
    <numFmt numFmtId="174" formatCode="#,##0.0000"/>
    <numFmt numFmtId="175" formatCode="#,##0.0_);\(#,##0.0\)"/>
  </numFmts>
  <fonts count="6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indexed="64"/>
      </bottom>
      <diagonal/>
    </border>
  </borders>
  <cellStyleXfs count="905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1" borderId="0" applyNumberFormat="0" applyBorder="0" applyAlignment="0" applyProtection="0"/>
    <xf numFmtId="0" fontId="2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2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2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2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7" fillId="0" borderId="0" applyFont="0" applyFill="0" applyBorder="0" applyAlignment="0" applyProtection="0"/>
    <xf numFmtId="171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33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4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5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46" fillId="0" borderId="0"/>
    <xf numFmtId="0" fontId="4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8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2" fillId="0" borderId="0"/>
    <xf numFmtId="0" fontId="46" fillId="0" borderId="0"/>
    <xf numFmtId="0" fontId="42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3" fillId="0" borderId="0"/>
    <xf numFmtId="0" fontId="2" fillId="0" borderId="0"/>
    <xf numFmtId="0" fontId="50" fillId="24" borderId="0" applyNumberFormat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7" fillId="0" borderId="0"/>
    <xf numFmtId="0" fontId="4" fillId="0" borderId="0"/>
    <xf numFmtId="0" fontId="46" fillId="0" borderId="0"/>
    <xf numFmtId="0" fontId="46" fillId="0" borderId="0"/>
    <xf numFmtId="0" fontId="47" fillId="0" borderId="0"/>
    <xf numFmtId="43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51" fillId="0" borderId="0"/>
    <xf numFmtId="9" fontId="47" fillId="0" borderId="0" applyFont="0" applyFill="0" applyBorder="0" applyAlignment="0" applyProtection="0"/>
    <xf numFmtId="0" fontId="44" fillId="0" borderId="0"/>
  </cellStyleXfs>
  <cellXfs count="108">
    <xf numFmtId="0" fontId="0" fillId="0" borderId="0" xfId="0"/>
    <xf numFmtId="0" fontId="52" fillId="25" borderId="0" xfId="0" applyFont="1" applyFill="1" applyAlignment="1">
      <alignment horizontal="center" vertical="center"/>
    </xf>
    <xf numFmtId="0" fontId="52" fillId="25" borderId="0" xfId="0" applyFont="1" applyFill="1" applyAlignment="1">
      <alignment vertical="center"/>
    </xf>
    <xf numFmtId="168" fontId="52" fillId="25" borderId="0" xfId="0" applyNumberFormat="1" applyFont="1" applyFill="1" applyAlignment="1">
      <alignment horizontal="center" vertical="center"/>
    </xf>
    <xf numFmtId="0" fontId="53" fillId="26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3" fillId="26" borderId="10" xfId="904" applyFont="1" applyFill="1" applyBorder="1" applyAlignment="1">
      <alignment horizontal="center" vertical="center" wrapText="1"/>
    </xf>
    <xf numFmtId="0" fontId="53" fillId="26" borderId="10" xfId="822" applyFont="1" applyFill="1" applyBorder="1" applyAlignment="1">
      <alignment horizontal="center" vertical="center" wrapText="1"/>
    </xf>
    <xf numFmtId="2" fontId="53" fillId="26" borderId="10" xfId="822" applyNumberFormat="1" applyFont="1" applyFill="1" applyBorder="1" applyAlignment="1">
      <alignment horizontal="center" vertical="center" wrapText="1"/>
    </xf>
    <xf numFmtId="0" fontId="54" fillId="26" borderId="10" xfId="0" applyFont="1" applyFill="1" applyBorder="1" applyAlignment="1">
      <alignment horizontal="center" vertical="center" wrapText="1"/>
    </xf>
    <xf numFmtId="168" fontId="53" fillId="26" borderId="10" xfId="822" applyNumberFormat="1" applyFont="1" applyFill="1" applyBorder="1" applyAlignment="1">
      <alignment horizontal="center" vertical="center" wrapText="1"/>
    </xf>
    <xf numFmtId="49" fontId="53" fillId="26" borderId="10" xfId="822" applyNumberFormat="1" applyFont="1" applyFill="1" applyBorder="1" applyAlignment="1">
      <alignment horizontal="center" vertical="center" wrapText="1"/>
    </xf>
    <xf numFmtId="168" fontId="53" fillId="27" borderId="10" xfId="904" applyNumberFormat="1" applyFont="1" applyFill="1" applyBorder="1" applyAlignment="1">
      <alignment horizontal="center" vertical="center" wrapText="1"/>
    </xf>
    <xf numFmtId="0" fontId="53" fillId="27" borderId="10" xfId="904" applyFont="1" applyFill="1" applyBorder="1" applyAlignment="1">
      <alignment horizontal="center" vertical="center" wrapText="1"/>
    </xf>
    <xf numFmtId="0" fontId="53" fillId="27" borderId="10" xfId="0" applyFont="1" applyFill="1" applyBorder="1" applyAlignment="1">
      <alignment horizontal="left" vertical="center" wrapText="1"/>
    </xf>
    <xf numFmtId="4" fontId="53" fillId="27" borderId="10" xfId="904" applyNumberFormat="1" applyFont="1" applyFill="1" applyBorder="1" applyAlignment="1">
      <alignment horizontal="right" vertical="center"/>
    </xf>
    <xf numFmtId="2" fontId="53" fillId="27" borderId="10" xfId="0" applyNumberFormat="1" applyFont="1" applyFill="1" applyBorder="1" applyAlignment="1">
      <alignment horizontal="right" vertical="center" wrapText="1"/>
    </xf>
    <xf numFmtId="4" fontId="53" fillId="27" borderId="10" xfId="904" applyNumberFormat="1" applyFont="1" applyFill="1" applyBorder="1" applyAlignment="1">
      <alignment vertical="center" wrapText="1"/>
    </xf>
    <xf numFmtId="175" fontId="52" fillId="25" borderId="10" xfId="904" applyNumberFormat="1" applyFont="1" applyFill="1" applyBorder="1" applyAlignment="1">
      <alignment horizontal="center" vertical="center" wrapText="1"/>
    </xf>
    <xf numFmtId="0" fontId="52" fillId="25" borderId="10" xfId="904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left" vertical="center" wrapText="1"/>
    </xf>
    <xf numFmtId="167" fontId="52" fillId="25" borderId="10" xfId="0" applyNumberFormat="1" applyFont="1" applyFill="1" applyBorder="1" applyAlignment="1">
      <alignment horizontal="right" vertical="center"/>
    </xf>
    <xf numFmtId="2" fontId="52" fillId="25" borderId="10" xfId="0" applyNumberFormat="1" applyFont="1" applyFill="1" applyBorder="1" applyAlignment="1">
      <alignment horizontal="right" vertical="center"/>
    </xf>
    <xf numFmtId="4" fontId="52" fillId="25" borderId="10" xfId="904" applyNumberFormat="1" applyFont="1" applyFill="1" applyBorder="1" applyAlignment="1">
      <alignment horizontal="right" vertical="center" wrapText="1"/>
    </xf>
    <xf numFmtId="4" fontId="52" fillId="25" borderId="10" xfId="904" applyNumberFormat="1" applyFont="1" applyFill="1" applyBorder="1" applyAlignment="1">
      <alignment horizontal="right" vertical="center"/>
    </xf>
    <xf numFmtId="2" fontId="52" fillId="25" borderId="10" xfId="0" applyNumberFormat="1" applyFont="1" applyFill="1" applyBorder="1" applyAlignment="1">
      <alignment horizontal="right" vertical="center" wrapText="1"/>
    </xf>
    <xf numFmtId="4" fontId="52" fillId="25" borderId="10" xfId="0" applyNumberFormat="1" applyFont="1" applyFill="1" applyBorder="1" applyAlignment="1">
      <alignment horizontal="right" vertical="center" wrapText="1"/>
    </xf>
    <xf numFmtId="4" fontId="53" fillId="27" borderId="10" xfId="0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center" vertical="center"/>
    </xf>
    <xf numFmtId="173" fontId="52" fillId="25" borderId="10" xfId="904" applyNumberFormat="1" applyFont="1" applyFill="1" applyBorder="1" applyAlignment="1">
      <alignment horizontal="right" vertical="center"/>
    </xf>
    <xf numFmtId="14" fontId="52" fillId="25" borderId="10" xfId="0" applyNumberFormat="1" applyFont="1" applyFill="1" applyBorder="1" applyAlignment="1">
      <alignment horizontal="center" vertical="center"/>
    </xf>
    <xf numFmtId="0" fontId="52" fillId="25" borderId="10" xfId="787" applyFont="1" applyFill="1" applyBorder="1" applyAlignment="1">
      <alignment horizontal="right" vertical="center"/>
    </xf>
    <xf numFmtId="172" fontId="52" fillId="25" borderId="10" xfId="625" applyNumberFormat="1" applyFont="1" applyFill="1" applyBorder="1" applyAlignment="1">
      <alignment horizontal="right" vertical="center"/>
    </xf>
    <xf numFmtId="2" fontId="52" fillId="25" borderId="10" xfId="787" applyNumberFormat="1" applyFont="1" applyFill="1" applyBorder="1" applyAlignment="1">
      <alignment horizontal="right" vertical="center"/>
    </xf>
    <xf numFmtId="2" fontId="52" fillId="25" borderId="10" xfId="904" applyNumberFormat="1" applyFont="1" applyFill="1" applyBorder="1" applyAlignment="1">
      <alignment horizontal="center" vertical="center" wrapText="1"/>
    </xf>
    <xf numFmtId="174" fontId="52" fillId="25" borderId="10" xfId="904" applyNumberFormat="1" applyFont="1" applyFill="1" applyBorder="1" applyAlignment="1">
      <alignment horizontal="right" vertical="center"/>
    </xf>
    <xf numFmtId="168" fontId="52" fillId="25" borderId="10" xfId="904" applyNumberFormat="1" applyFont="1" applyFill="1" applyBorder="1" applyAlignment="1">
      <alignment horizontal="center" vertical="center" wrapText="1"/>
    </xf>
    <xf numFmtId="0" fontId="53" fillId="27" borderId="10" xfId="904" applyFont="1" applyFill="1" applyBorder="1" applyAlignment="1">
      <alignment horizontal="left" vertical="center" wrapText="1"/>
    </xf>
    <xf numFmtId="174" fontId="53" fillId="27" borderId="10" xfId="904" applyNumberFormat="1" applyFont="1" applyFill="1" applyBorder="1" applyAlignment="1">
      <alignment horizontal="right" vertical="center"/>
    </xf>
    <xf numFmtId="2" fontId="52" fillId="25" borderId="10" xfId="904" applyNumberFormat="1" applyFont="1" applyFill="1" applyBorder="1" applyAlignment="1">
      <alignment horizontal="right" vertical="center"/>
    </xf>
    <xf numFmtId="4" fontId="56" fillId="25" borderId="10" xfId="904" applyNumberFormat="1" applyFont="1" applyFill="1" applyBorder="1" applyAlignment="1">
      <alignment horizontal="right" vertical="center" wrapText="1"/>
    </xf>
    <xf numFmtId="0" fontId="52" fillId="25" borderId="10" xfId="904" applyFont="1" applyFill="1" applyBorder="1" applyAlignment="1">
      <alignment horizontal="left" vertical="center" wrapText="1"/>
    </xf>
    <xf numFmtId="9" fontId="52" fillId="25" borderId="10" xfId="904" applyNumberFormat="1" applyFont="1" applyFill="1" applyBorder="1" applyAlignment="1">
      <alignment horizontal="center" vertical="center" wrapText="1"/>
    </xf>
    <xf numFmtId="9" fontId="52" fillId="25" borderId="10" xfId="904" applyNumberFormat="1" applyFont="1" applyFill="1" applyBorder="1" applyAlignment="1">
      <alignment horizontal="right" vertical="center"/>
    </xf>
    <xf numFmtId="2" fontId="52" fillId="25" borderId="10" xfId="904" applyNumberFormat="1" applyFont="1" applyFill="1" applyBorder="1" applyAlignment="1">
      <alignment horizontal="right" vertical="center" wrapText="1"/>
    </xf>
    <xf numFmtId="0" fontId="53" fillId="26" borderId="10" xfId="904" applyFont="1" applyFill="1" applyBorder="1" applyAlignment="1">
      <alignment horizontal="left" vertical="center" wrapText="1"/>
    </xf>
    <xf numFmtId="0" fontId="53" fillId="26" borderId="10" xfId="904" applyFont="1" applyFill="1" applyBorder="1" applyAlignment="1">
      <alignment horizontal="right" vertical="center"/>
    </xf>
    <xf numFmtId="4" fontId="53" fillId="26" borderId="10" xfId="904" applyNumberFormat="1" applyFont="1" applyFill="1" applyBorder="1" applyAlignment="1">
      <alignment horizontal="right" vertical="center"/>
    </xf>
    <xf numFmtId="4" fontId="53" fillId="26" borderId="10" xfId="904" applyNumberFormat="1" applyFont="1" applyFill="1" applyBorder="1" applyAlignment="1">
      <alignment horizontal="right" vertical="center" wrapText="1"/>
    </xf>
    <xf numFmtId="0" fontId="52" fillId="25" borderId="0" xfId="0" applyFont="1" applyFill="1" applyAlignment="1">
      <alignment horizontal="left" vertical="center"/>
    </xf>
    <xf numFmtId="0" fontId="53" fillId="26" borderId="10" xfId="0" applyFont="1" applyFill="1" applyBorder="1" applyAlignment="1">
      <alignment horizontal="center" vertical="center" wrapText="1"/>
    </xf>
    <xf numFmtId="168" fontId="53" fillId="26" borderId="10" xfId="0" applyNumberFormat="1" applyFont="1" applyFill="1" applyBorder="1" applyAlignment="1">
      <alignment horizontal="center" vertical="center"/>
    </xf>
    <xf numFmtId="0" fontId="53" fillId="27" borderId="10" xfId="0" applyFont="1" applyFill="1" applyBorder="1" applyAlignment="1">
      <alignment horizontal="center" vertical="center" wrapText="1"/>
    </xf>
    <xf numFmtId="0" fontId="53" fillId="27" borderId="10" xfId="0" applyFont="1" applyFill="1" applyBorder="1" applyAlignment="1">
      <alignment horizontal="right" vertical="center"/>
    </xf>
    <xf numFmtId="2" fontId="53" fillId="27" borderId="10" xfId="0" applyNumberFormat="1" applyFont="1" applyFill="1" applyBorder="1" applyAlignment="1">
      <alignment horizontal="right" vertical="center"/>
    </xf>
    <xf numFmtId="165" fontId="53" fillId="27" borderId="10" xfId="489" applyFont="1" applyFill="1" applyBorder="1" applyAlignment="1">
      <alignment horizontal="right" vertical="center"/>
    </xf>
    <xf numFmtId="0" fontId="52" fillId="25" borderId="10" xfId="677" applyFont="1" applyFill="1" applyBorder="1" applyAlignment="1">
      <alignment horizontal="left" vertical="center" wrapText="1"/>
    </xf>
    <xf numFmtId="0" fontId="52" fillId="25" borderId="10" xfId="0" applyFont="1" applyFill="1" applyBorder="1" applyAlignment="1">
      <alignment horizontal="center" vertical="center" wrapText="1"/>
    </xf>
    <xf numFmtId="168" fontId="52" fillId="25" borderId="10" xfId="0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right" vertical="center"/>
    </xf>
    <xf numFmtId="168" fontId="52" fillId="25" borderId="10" xfId="0" applyNumberFormat="1" applyFont="1" applyFill="1" applyBorder="1" applyAlignment="1">
      <alignment horizontal="right" vertical="center"/>
    </xf>
    <xf numFmtId="0" fontId="52" fillId="25" borderId="10" xfId="677" applyFont="1" applyFill="1" applyBorder="1" applyAlignment="1">
      <alignment horizontal="right" vertical="center" wrapText="1"/>
    </xf>
    <xf numFmtId="169" fontId="52" fillId="25" borderId="10" xfId="677" applyNumberFormat="1" applyFont="1" applyFill="1" applyBorder="1" applyAlignment="1">
      <alignment horizontal="right" vertical="center" wrapText="1"/>
    </xf>
    <xf numFmtId="2" fontId="52" fillId="25" borderId="10" xfId="678" applyNumberFormat="1" applyFont="1" applyFill="1" applyBorder="1" applyAlignment="1">
      <alignment horizontal="right" vertical="center"/>
    </xf>
    <xf numFmtId="0" fontId="52" fillId="25" borderId="10" xfId="678" applyFont="1" applyFill="1" applyBorder="1" applyAlignment="1">
      <alignment horizontal="right" vertical="center"/>
    </xf>
    <xf numFmtId="168" fontId="52" fillId="25" borderId="10" xfId="678" applyNumberFormat="1" applyFont="1" applyFill="1" applyBorder="1" applyAlignment="1">
      <alignment horizontal="right" vertical="center"/>
    </xf>
    <xf numFmtId="49" fontId="52" fillId="25" borderId="10" xfId="0" applyNumberFormat="1" applyFont="1" applyFill="1" applyBorder="1" applyAlignment="1">
      <alignment horizontal="left" vertical="center" wrapText="1"/>
    </xf>
    <xf numFmtId="0" fontId="52" fillId="25" borderId="10" xfId="677" applyFont="1" applyFill="1" applyBorder="1" applyAlignment="1">
      <alignment horizontal="center" vertical="center" wrapText="1"/>
    </xf>
    <xf numFmtId="169" fontId="52" fillId="25" borderId="10" xfId="0" applyNumberFormat="1" applyFont="1" applyFill="1" applyBorder="1" applyAlignment="1">
      <alignment horizontal="right" vertical="center" wrapText="1"/>
    </xf>
    <xf numFmtId="4" fontId="53" fillId="27" borderId="10" xfId="904" applyNumberFormat="1" applyFont="1" applyFill="1" applyBorder="1" applyAlignment="1">
      <alignment horizontal="right" vertical="center" wrapText="1"/>
    </xf>
    <xf numFmtId="0" fontId="52" fillId="25" borderId="10" xfId="0" applyFont="1" applyFill="1" applyBorder="1" applyAlignment="1">
      <alignment horizontal="left" vertical="center"/>
    </xf>
    <xf numFmtId="0" fontId="52" fillId="25" borderId="10" xfId="0" applyFont="1" applyFill="1" applyBorder="1" applyAlignment="1">
      <alignment vertical="center"/>
    </xf>
    <xf numFmtId="169" fontId="52" fillId="25" borderId="10" xfId="0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center" vertical="center"/>
    </xf>
    <xf numFmtId="0" fontId="52" fillId="25" borderId="10" xfId="868" applyFont="1" applyFill="1" applyBorder="1" applyAlignment="1">
      <alignment horizontal="left" vertical="center"/>
    </xf>
    <xf numFmtId="9" fontId="52" fillId="25" borderId="10" xfId="868" applyNumberFormat="1" applyFont="1" applyFill="1" applyBorder="1" applyAlignment="1">
      <alignment horizontal="center" vertical="center"/>
    </xf>
    <xf numFmtId="167" fontId="52" fillId="25" borderId="10" xfId="868" applyNumberFormat="1" applyFont="1" applyFill="1" applyBorder="1" applyAlignment="1">
      <alignment horizontal="right" vertical="center"/>
    </xf>
    <xf numFmtId="2" fontId="52" fillId="25" borderId="10" xfId="868" applyNumberFormat="1" applyFont="1" applyFill="1" applyBorder="1" applyAlignment="1">
      <alignment horizontal="right" vertical="center"/>
    </xf>
    <xf numFmtId="1" fontId="52" fillId="25" borderId="10" xfId="868" applyNumberFormat="1" applyFont="1" applyFill="1" applyBorder="1" applyAlignment="1">
      <alignment horizontal="right" vertical="center"/>
    </xf>
    <xf numFmtId="0" fontId="52" fillId="25" borderId="10" xfId="868" applyFont="1" applyFill="1" applyBorder="1" applyAlignment="1">
      <alignment horizontal="right" vertical="center"/>
    </xf>
    <xf numFmtId="0" fontId="53" fillId="26" borderId="10" xfId="868" applyFont="1" applyFill="1" applyBorder="1" applyAlignment="1">
      <alignment horizontal="center" vertical="center"/>
    </xf>
    <xf numFmtId="0" fontId="53" fillId="26" borderId="10" xfId="868" applyFont="1" applyFill="1" applyBorder="1" applyAlignment="1">
      <alignment horizontal="left" vertical="center"/>
    </xf>
    <xf numFmtId="0" fontId="53" fillId="26" borderId="10" xfId="868" applyFont="1" applyFill="1" applyBorder="1" applyAlignment="1">
      <alignment horizontal="right" vertical="center"/>
    </xf>
    <xf numFmtId="1" fontId="53" fillId="26" borderId="10" xfId="868" applyNumberFormat="1" applyFont="1" applyFill="1" applyBorder="1" applyAlignment="1">
      <alignment horizontal="right" vertical="center"/>
    </xf>
    <xf numFmtId="4" fontId="53" fillId="26" borderId="10" xfId="868" applyNumberFormat="1" applyFont="1" applyFill="1" applyBorder="1" applyAlignment="1">
      <alignment horizontal="right" vertical="center"/>
    </xf>
    <xf numFmtId="168" fontId="52" fillId="25" borderId="0" xfId="0" applyNumberFormat="1" applyFont="1" applyFill="1" applyAlignment="1">
      <alignment vertical="center"/>
    </xf>
    <xf numFmtId="0" fontId="0" fillId="0" borderId="14" xfId="0" applyBorder="1" applyAlignment="1">
      <alignment vertical="center" wrapText="1"/>
    </xf>
    <xf numFmtId="3" fontId="0" fillId="0" borderId="14" xfId="0" applyNumberFormat="1" applyBorder="1" applyAlignment="1">
      <alignment vertical="center"/>
    </xf>
    <xf numFmtId="0" fontId="54" fillId="27" borderId="14" xfId="0" applyFont="1" applyFill="1" applyBorder="1" applyAlignment="1">
      <alignment vertical="center"/>
    </xf>
    <xf numFmtId="3" fontId="54" fillId="27" borderId="14" xfId="0" applyNumberFormat="1" applyFont="1" applyFill="1" applyBorder="1" applyAlignment="1">
      <alignment vertical="center"/>
    </xf>
    <xf numFmtId="0" fontId="58" fillId="25" borderId="0" xfId="0" applyFont="1" applyFill="1" applyAlignment="1">
      <alignment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0" fontId="53" fillId="0" borderId="15" xfId="0" applyFont="1" applyBorder="1" applyAlignment="1">
      <alignment horizontal="center" vertical="center"/>
    </xf>
    <xf numFmtId="0" fontId="59" fillId="0" borderId="15" xfId="0" applyFont="1" applyBorder="1" applyAlignment="1">
      <alignment horizontal="center" vertical="center" wrapText="1"/>
    </xf>
    <xf numFmtId="0" fontId="60" fillId="0" borderId="16" xfId="0" applyFont="1" applyBorder="1" applyAlignment="1">
      <alignment horizontal="center" vertical="center"/>
    </xf>
    <xf numFmtId="0" fontId="59" fillId="25" borderId="15" xfId="0" applyFont="1" applyFill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53" fillId="26" borderId="10" xfId="904" applyFont="1" applyFill="1" applyBorder="1" applyAlignment="1">
      <alignment horizontal="center" vertical="center"/>
    </xf>
    <xf numFmtId="0" fontId="53" fillId="26" borderId="10" xfId="904" applyFont="1" applyFill="1" applyBorder="1" applyAlignment="1">
      <alignment horizontal="center" vertical="center" wrapText="1"/>
    </xf>
    <xf numFmtId="0" fontId="53" fillId="26" borderId="10" xfId="822" applyFont="1" applyFill="1" applyBorder="1" applyAlignment="1">
      <alignment horizontal="center" vertical="center" wrapText="1"/>
    </xf>
    <xf numFmtId="2" fontId="53" fillId="26" borderId="10" xfId="822" applyNumberFormat="1" applyFont="1" applyFill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0" fontId="53" fillId="26" borderId="10" xfId="0" applyFont="1" applyFill="1" applyBorder="1" applyAlignment="1">
      <alignment horizontal="left" vertical="center" wrapText="1"/>
    </xf>
    <xf numFmtId="0" fontId="53" fillId="26" borderId="10" xfId="0" applyFont="1" applyFill="1" applyBorder="1" applyAlignment="1">
      <alignment horizontal="center" vertical="center"/>
    </xf>
    <xf numFmtId="0" fontId="53" fillId="26" borderId="10" xfId="0" applyFont="1" applyFill="1" applyBorder="1" applyAlignment="1">
      <alignment horizontal="center" vertical="center" wrapText="1"/>
    </xf>
  </cellXfs>
  <cellStyles count="905">
    <cellStyle name="20% - Accent1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3 2" xfId="6" xr:uid="{00000000-0005-0000-0000-000005000000}"/>
    <cellStyle name="20% - Accent1 2 4" xfId="7" xr:uid="{00000000-0005-0000-0000-000006000000}"/>
    <cellStyle name="20% - Accent1 2 4 2" xfId="8" xr:uid="{00000000-0005-0000-0000-000007000000}"/>
    <cellStyle name="20% - Accent1 2 5" xfId="9" xr:uid="{00000000-0005-0000-0000-000008000000}"/>
    <cellStyle name="20% - Accent1 2 5 2" xfId="10" xr:uid="{00000000-0005-0000-0000-000009000000}"/>
    <cellStyle name="20% - Accent1 2 6" xfId="11" xr:uid="{00000000-0005-0000-0000-00000A000000}"/>
    <cellStyle name="20% - Accent1 3" xfId="12" xr:uid="{00000000-0005-0000-0000-00000B000000}"/>
    <cellStyle name="20% - Accent1 3 2" xfId="13" xr:uid="{00000000-0005-0000-0000-00000C000000}"/>
    <cellStyle name="20% - Accent1 4" xfId="14" xr:uid="{00000000-0005-0000-0000-00000D000000}"/>
    <cellStyle name="20% - Accent1 4 2" xfId="15" xr:uid="{00000000-0005-0000-0000-00000E000000}"/>
    <cellStyle name="20% - Accent1 4 2 2" xfId="16" xr:uid="{00000000-0005-0000-0000-00000F000000}"/>
    <cellStyle name="20% - Accent1 4 3" xfId="17" xr:uid="{00000000-0005-0000-0000-000010000000}"/>
    <cellStyle name="20% - Accent1 5" xfId="18" xr:uid="{00000000-0005-0000-0000-000011000000}"/>
    <cellStyle name="20% - Accent1 5 2" xfId="19" xr:uid="{00000000-0005-0000-0000-000012000000}"/>
    <cellStyle name="20% - Accent1 6" xfId="20" xr:uid="{00000000-0005-0000-0000-000013000000}"/>
    <cellStyle name="20% - Accent1 6 2" xfId="21" xr:uid="{00000000-0005-0000-0000-000014000000}"/>
    <cellStyle name="20% - Accent1 7" xfId="22" xr:uid="{00000000-0005-0000-0000-000015000000}"/>
    <cellStyle name="20% - Accent1 7 2" xfId="23" xr:uid="{00000000-0005-0000-0000-000016000000}"/>
    <cellStyle name="20% - Accent1_Q.W. ADMINISTRACIULI SENOBA" xfId="24" xr:uid="{00000000-0005-0000-0000-000017000000}"/>
    <cellStyle name="20% - Accent2" xfId="25" xr:uid="{00000000-0005-0000-0000-000018000000}"/>
    <cellStyle name="20% - Accent2 2" xfId="26" xr:uid="{00000000-0005-0000-0000-000019000000}"/>
    <cellStyle name="20% - Accent2 2 2" xfId="27" xr:uid="{00000000-0005-0000-0000-00001A000000}"/>
    <cellStyle name="20% - Accent2 2 2 2" xfId="28" xr:uid="{00000000-0005-0000-0000-00001B000000}"/>
    <cellStyle name="20% - Accent2 2 3" xfId="29" xr:uid="{00000000-0005-0000-0000-00001C000000}"/>
    <cellStyle name="20% - Accent2 2 3 2" xfId="30" xr:uid="{00000000-0005-0000-0000-00001D000000}"/>
    <cellStyle name="20% - Accent2 2 4" xfId="31" xr:uid="{00000000-0005-0000-0000-00001E000000}"/>
    <cellStyle name="20% - Accent2 2 4 2" xfId="32" xr:uid="{00000000-0005-0000-0000-00001F000000}"/>
    <cellStyle name="20% - Accent2 2 5" xfId="33" xr:uid="{00000000-0005-0000-0000-000020000000}"/>
    <cellStyle name="20% - Accent2 2 5 2" xfId="34" xr:uid="{00000000-0005-0000-0000-000021000000}"/>
    <cellStyle name="20% - Accent2 2 6" xfId="35" xr:uid="{00000000-0005-0000-0000-000022000000}"/>
    <cellStyle name="20% - Accent2 3" xfId="36" xr:uid="{00000000-0005-0000-0000-000023000000}"/>
    <cellStyle name="20% - Accent2 3 2" xfId="37" xr:uid="{00000000-0005-0000-0000-000024000000}"/>
    <cellStyle name="20% - Accent2 4" xfId="38" xr:uid="{00000000-0005-0000-0000-000025000000}"/>
    <cellStyle name="20% - Accent2 4 2" xfId="39" xr:uid="{00000000-0005-0000-0000-000026000000}"/>
    <cellStyle name="20% - Accent2 4 2 2" xfId="40" xr:uid="{00000000-0005-0000-0000-000027000000}"/>
    <cellStyle name="20% - Accent2 4 3" xfId="41" xr:uid="{00000000-0005-0000-0000-000028000000}"/>
    <cellStyle name="20% - Accent2 5" xfId="42" xr:uid="{00000000-0005-0000-0000-000029000000}"/>
    <cellStyle name="20% - Accent2 5 2" xfId="43" xr:uid="{00000000-0005-0000-0000-00002A000000}"/>
    <cellStyle name="20% - Accent2 6" xfId="44" xr:uid="{00000000-0005-0000-0000-00002B000000}"/>
    <cellStyle name="20% - Accent2 6 2" xfId="45" xr:uid="{00000000-0005-0000-0000-00002C000000}"/>
    <cellStyle name="20% - Accent2 7" xfId="46" xr:uid="{00000000-0005-0000-0000-00002D000000}"/>
    <cellStyle name="20% - Accent2 7 2" xfId="47" xr:uid="{00000000-0005-0000-0000-00002E000000}"/>
    <cellStyle name="20% - Accent2_Q.W. ADMINISTRACIULI SENOBA" xfId="48" xr:uid="{00000000-0005-0000-0000-00002F000000}"/>
    <cellStyle name="20% - Accent3" xfId="49" xr:uid="{00000000-0005-0000-0000-000030000000}"/>
    <cellStyle name="20% - Accent3 2" xfId="50" xr:uid="{00000000-0005-0000-0000-000031000000}"/>
    <cellStyle name="20% - Accent3 2 2" xfId="51" xr:uid="{00000000-0005-0000-0000-000032000000}"/>
    <cellStyle name="20% - Accent3 2 2 2" xfId="52" xr:uid="{00000000-0005-0000-0000-000033000000}"/>
    <cellStyle name="20% - Accent3 2 3" xfId="53" xr:uid="{00000000-0005-0000-0000-000034000000}"/>
    <cellStyle name="20% - Accent3 2 3 2" xfId="54" xr:uid="{00000000-0005-0000-0000-000035000000}"/>
    <cellStyle name="20% - Accent3 2 4" xfId="55" xr:uid="{00000000-0005-0000-0000-000036000000}"/>
    <cellStyle name="20% - Accent3 2 4 2" xfId="56" xr:uid="{00000000-0005-0000-0000-000037000000}"/>
    <cellStyle name="20% - Accent3 2 5" xfId="57" xr:uid="{00000000-0005-0000-0000-000038000000}"/>
    <cellStyle name="20% - Accent3 2 5 2" xfId="58" xr:uid="{00000000-0005-0000-0000-000039000000}"/>
    <cellStyle name="20% - Accent3 2 6" xfId="59" xr:uid="{00000000-0005-0000-0000-00003A000000}"/>
    <cellStyle name="20% - Accent3 3" xfId="60" xr:uid="{00000000-0005-0000-0000-00003B000000}"/>
    <cellStyle name="20% - Accent3 3 2" xfId="61" xr:uid="{00000000-0005-0000-0000-00003C000000}"/>
    <cellStyle name="20% - Accent3 4" xfId="62" xr:uid="{00000000-0005-0000-0000-00003D000000}"/>
    <cellStyle name="20% - Accent3 4 2" xfId="63" xr:uid="{00000000-0005-0000-0000-00003E000000}"/>
    <cellStyle name="20% - Accent3 4 2 2" xfId="64" xr:uid="{00000000-0005-0000-0000-00003F000000}"/>
    <cellStyle name="20% - Accent3 4 3" xfId="65" xr:uid="{00000000-0005-0000-0000-000040000000}"/>
    <cellStyle name="20% - Accent3 5" xfId="66" xr:uid="{00000000-0005-0000-0000-000041000000}"/>
    <cellStyle name="20% - Accent3 5 2" xfId="67" xr:uid="{00000000-0005-0000-0000-000042000000}"/>
    <cellStyle name="20% - Accent3 6" xfId="68" xr:uid="{00000000-0005-0000-0000-000043000000}"/>
    <cellStyle name="20% - Accent3 6 2" xfId="69" xr:uid="{00000000-0005-0000-0000-000044000000}"/>
    <cellStyle name="20% - Accent3 7" xfId="70" xr:uid="{00000000-0005-0000-0000-000045000000}"/>
    <cellStyle name="20% - Accent3 7 2" xfId="71" xr:uid="{00000000-0005-0000-0000-000046000000}"/>
    <cellStyle name="20% - Accent3_Q.W. ADMINISTRACIULI SENOBA" xfId="72" xr:uid="{00000000-0005-0000-0000-000047000000}"/>
    <cellStyle name="20% - Accent4" xfId="73" xr:uid="{00000000-0005-0000-0000-000048000000}"/>
    <cellStyle name="20% - Accent4 2" xfId="74" xr:uid="{00000000-0005-0000-0000-000049000000}"/>
    <cellStyle name="20% - Accent4 2 2" xfId="75" xr:uid="{00000000-0005-0000-0000-00004A000000}"/>
    <cellStyle name="20% - Accent4 2 2 2" xfId="76" xr:uid="{00000000-0005-0000-0000-00004B000000}"/>
    <cellStyle name="20% - Accent4 2 3" xfId="77" xr:uid="{00000000-0005-0000-0000-00004C000000}"/>
    <cellStyle name="20% - Accent4 2 3 2" xfId="78" xr:uid="{00000000-0005-0000-0000-00004D000000}"/>
    <cellStyle name="20% - Accent4 2 4" xfId="79" xr:uid="{00000000-0005-0000-0000-00004E000000}"/>
    <cellStyle name="20% - Accent4 2 4 2" xfId="80" xr:uid="{00000000-0005-0000-0000-00004F000000}"/>
    <cellStyle name="20% - Accent4 2 5" xfId="81" xr:uid="{00000000-0005-0000-0000-000050000000}"/>
    <cellStyle name="20% - Accent4 2 5 2" xfId="82" xr:uid="{00000000-0005-0000-0000-000051000000}"/>
    <cellStyle name="20% - Accent4 2 6" xfId="83" xr:uid="{00000000-0005-0000-0000-000052000000}"/>
    <cellStyle name="20% - Accent4 3" xfId="84" xr:uid="{00000000-0005-0000-0000-000053000000}"/>
    <cellStyle name="20% - Accent4 3 2" xfId="85" xr:uid="{00000000-0005-0000-0000-000054000000}"/>
    <cellStyle name="20% - Accent4 4" xfId="86" xr:uid="{00000000-0005-0000-0000-000055000000}"/>
    <cellStyle name="20% - Accent4 4 2" xfId="87" xr:uid="{00000000-0005-0000-0000-000056000000}"/>
    <cellStyle name="20% - Accent4 4 2 2" xfId="88" xr:uid="{00000000-0005-0000-0000-000057000000}"/>
    <cellStyle name="20% - Accent4 4 3" xfId="89" xr:uid="{00000000-0005-0000-0000-000058000000}"/>
    <cellStyle name="20% - Accent4 5" xfId="90" xr:uid="{00000000-0005-0000-0000-000059000000}"/>
    <cellStyle name="20% - Accent4 5 2" xfId="91" xr:uid="{00000000-0005-0000-0000-00005A000000}"/>
    <cellStyle name="20% - Accent4 6" xfId="92" xr:uid="{00000000-0005-0000-0000-00005B000000}"/>
    <cellStyle name="20% - Accent4 6 2" xfId="93" xr:uid="{00000000-0005-0000-0000-00005C000000}"/>
    <cellStyle name="20% - Accent4 7" xfId="94" xr:uid="{00000000-0005-0000-0000-00005D000000}"/>
    <cellStyle name="20% - Accent4 7 2" xfId="95" xr:uid="{00000000-0005-0000-0000-00005E000000}"/>
    <cellStyle name="20% - Accent4_Q.W. ADMINISTRACIULI SENOBA" xfId="96" xr:uid="{00000000-0005-0000-0000-00005F000000}"/>
    <cellStyle name="20% - Accent5" xfId="97" xr:uid="{00000000-0005-0000-0000-000060000000}"/>
    <cellStyle name="20% - Accent5 2" xfId="98" xr:uid="{00000000-0005-0000-0000-000061000000}"/>
    <cellStyle name="20% - Accent5 2 2" xfId="99" xr:uid="{00000000-0005-0000-0000-000062000000}"/>
    <cellStyle name="20% - Accent5 2 2 2" xfId="100" xr:uid="{00000000-0005-0000-0000-000063000000}"/>
    <cellStyle name="20% - Accent5 2 3" xfId="101" xr:uid="{00000000-0005-0000-0000-000064000000}"/>
    <cellStyle name="20% - Accent5 2 3 2" xfId="102" xr:uid="{00000000-0005-0000-0000-000065000000}"/>
    <cellStyle name="20% - Accent5 2 4" xfId="103" xr:uid="{00000000-0005-0000-0000-000066000000}"/>
    <cellStyle name="20% - Accent5 2 4 2" xfId="104" xr:uid="{00000000-0005-0000-0000-000067000000}"/>
    <cellStyle name="20% - Accent5 2 5" xfId="105" xr:uid="{00000000-0005-0000-0000-000068000000}"/>
    <cellStyle name="20% - Accent5 2 5 2" xfId="106" xr:uid="{00000000-0005-0000-0000-000069000000}"/>
    <cellStyle name="20% - Accent5 2 6" xfId="107" xr:uid="{00000000-0005-0000-0000-00006A000000}"/>
    <cellStyle name="20% - Accent5 3" xfId="108" xr:uid="{00000000-0005-0000-0000-00006B000000}"/>
    <cellStyle name="20% - Accent5 3 2" xfId="109" xr:uid="{00000000-0005-0000-0000-00006C000000}"/>
    <cellStyle name="20% - Accent5 4" xfId="110" xr:uid="{00000000-0005-0000-0000-00006D000000}"/>
    <cellStyle name="20% - Accent5 4 2" xfId="111" xr:uid="{00000000-0005-0000-0000-00006E000000}"/>
    <cellStyle name="20% - Accent5 4 2 2" xfId="112" xr:uid="{00000000-0005-0000-0000-00006F000000}"/>
    <cellStyle name="20% - Accent5 4 3" xfId="113" xr:uid="{00000000-0005-0000-0000-000070000000}"/>
    <cellStyle name="20% - Accent5 5" xfId="114" xr:uid="{00000000-0005-0000-0000-000071000000}"/>
    <cellStyle name="20% - Accent5 5 2" xfId="115" xr:uid="{00000000-0005-0000-0000-000072000000}"/>
    <cellStyle name="20% - Accent5 6" xfId="116" xr:uid="{00000000-0005-0000-0000-000073000000}"/>
    <cellStyle name="20% - Accent5 6 2" xfId="117" xr:uid="{00000000-0005-0000-0000-000074000000}"/>
    <cellStyle name="20% - Accent5 7" xfId="118" xr:uid="{00000000-0005-0000-0000-000075000000}"/>
    <cellStyle name="20% - Accent5 7 2" xfId="119" xr:uid="{00000000-0005-0000-0000-000076000000}"/>
    <cellStyle name="20% - Accent5_Q.W. ADMINISTRACIULI SENOBA" xfId="120" xr:uid="{00000000-0005-0000-0000-000077000000}"/>
    <cellStyle name="20% - Accent6" xfId="121" xr:uid="{00000000-0005-0000-0000-000078000000}"/>
    <cellStyle name="20% - Accent6 2" xfId="122" xr:uid="{00000000-0005-0000-0000-000079000000}"/>
    <cellStyle name="20% - Accent6 2 2" xfId="123" xr:uid="{00000000-0005-0000-0000-00007A000000}"/>
    <cellStyle name="20% - Accent6 2 2 2" xfId="124" xr:uid="{00000000-0005-0000-0000-00007B000000}"/>
    <cellStyle name="20% - Accent6 2 3" xfId="125" xr:uid="{00000000-0005-0000-0000-00007C000000}"/>
    <cellStyle name="20% - Accent6 2 3 2" xfId="126" xr:uid="{00000000-0005-0000-0000-00007D000000}"/>
    <cellStyle name="20% - Accent6 2 4" xfId="127" xr:uid="{00000000-0005-0000-0000-00007E000000}"/>
    <cellStyle name="20% - Accent6 2 4 2" xfId="128" xr:uid="{00000000-0005-0000-0000-00007F000000}"/>
    <cellStyle name="20% - Accent6 2 5" xfId="129" xr:uid="{00000000-0005-0000-0000-000080000000}"/>
    <cellStyle name="20% - Accent6 2 5 2" xfId="130" xr:uid="{00000000-0005-0000-0000-000081000000}"/>
    <cellStyle name="20% - Accent6 2 6" xfId="131" xr:uid="{00000000-0005-0000-0000-000082000000}"/>
    <cellStyle name="20% - Accent6 3" xfId="132" xr:uid="{00000000-0005-0000-0000-000083000000}"/>
    <cellStyle name="20% - Accent6 3 2" xfId="133" xr:uid="{00000000-0005-0000-0000-000084000000}"/>
    <cellStyle name="20% - Accent6 4" xfId="134" xr:uid="{00000000-0005-0000-0000-000085000000}"/>
    <cellStyle name="20% - Accent6 4 2" xfId="135" xr:uid="{00000000-0005-0000-0000-000086000000}"/>
    <cellStyle name="20% - Accent6 4 2 2" xfId="136" xr:uid="{00000000-0005-0000-0000-000087000000}"/>
    <cellStyle name="20% - Accent6 4 3" xfId="137" xr:uid="{00000000-0005-0000-0000-000088000000}"/>
    <cellStyle name="20% - Accent6 5" xfId="138" xr:uid="{00000000-0005-0000-0000-000089000000}"/>
    <cellStyle name="20% - Accent6 5 2" xfId="139" xr:uid="{00000000-0005-0000-0000-00008A000000}"/>
    <cellStyle name="20% - Accent6 6" xfId="140" xr:uid="{00000000-0005-0000-0000-00008B000000}"/>
    <cellStyle name="20% - Accent6 6 2" xfId="141" xr:uid="{00000000-0005-0000-0000-00008C000000}"/>
    <cellStyle name="20% - Accent6 7" xfId="142" xr:uid="{00000000-0005-0000-0000-00008D000000}"/>
    <cellStyle name="20% - Accent6 7 2" xfId="143" xr:uid="{00000000-0005-0000-0000-00008E000000}"/>
    <cellStyle name="20% - Accent6_Q.W. ADMINISTRACIULI SENOBA" xfId="144" xr:uid="{00000000-0005-0000-0000-00008F000000}"/>
    <cellStyle name="40% - Accent1" xfId="145" xr:uid="{00000000-0005-0000-0000-000090000000}"/>
    <cellStyle name="40% - Accent1 2" xfId="146" xr:uid="{00000000-0005-0000-0000-000091000000}"/>
    <cellStyle name="40% - Accent1 2 2" xfId="147" xr:uid="{00000000-0005-0000-0000-000092000000}"/>
    <cellStyle name="40% - Accent1 2 2 2" xfId="148" xr:uid="{00000000-0005-0000-0000-000093000000}"/>
    <cellStyle name="40% - Accent1 2 3" xfId="149" xr:uid="{00000000-0005-0000-0000-000094000000}"/>
    <cellStyle name="40% - Accent1 2 3 2" xfId="150" xr:uid="{00000000-0005-0000-0000-000095000000}"/>
    <cellStyle name="40% - Accent1 2 4" xfId="151" xr:uid="{00000000-0005-0000-0000-000096000000}"/>
    <cellStyle name="40% - Accent1 2 4 2" xfId="152" xr:uid="{00000000-0005-0000-0000-000097000000}"/>
    <cellStyle name="40% - Accent1 2 5" xfId="153" xr:uid="{00000000-0005-0000-0000-000098000000}"/>
    <cellStyle name="40% - Accent1 2 5 2" xfId="154" xr:uid="{00000000-0005-0000-0000-000099000000}"/>
    <cellStyle name="40% - Accent1 2 6" xfId="155" xr:uid="{00000000-0005-0000-0000-00009A000000}"/>
    <cellStyle name="40% - Accent1 3" xfId="156" xr:uid="{00000000-0005-0000-0000-00009B000000}"/>
    <cellStyle name="40% - Accent1 3 2" xfId="157" xr:uid="{00000000-0005-0000-0000-00009C000000}"/>
    <cellStyle name="40% - Accent1 4" xfId="158" xr:uid="{00000000-0005-0000-0000-00009D000000}"/>
    <cellStyle name="40% - Accent1 4 2" xfId="159" xr:uid="{00000000-0005-0000-0000-00009E000000}"/>
    <cellStyle name="40% - Accent1 4 2 2" xfId="160" xr:uid="{00000000-0005-0000-0000-00009F000000}"/>
    <cellStyle name="40% - Accent1 4 3" xfId="161" xr:uid="{00000000-0005-0000-0000-0000A0000000}"/>
    <cellStyle name="40% - Accent1 5" xfId="162" xr:uid="{00000000-0005-0000-0000-0000A1000000}"/>
    <cellStyle name="40% - Accent1 5 2" xfId="163" xr:uid="{00000000-0005-0000-0000-0000A2000000}"/>
    <cellStyle name="40% - Accent1 6" xfId="164" xr:uid="{00000000-0005-0000-0000-0000A3000000}"/>
    <cellStyle name="40% - Accent1 6 2" xfId="165" xr:uid="{00000000-0005-0000-0000-0000A4000000}"/>
    <cellStyle name="40% - Accent1 7" xfId="166" xr:uid="{00000000-0005-0000-0000-0000A5000000}"/>
    <cellStyle name="40% - Accent1 7 2" xfId="167" xr:uid="{00000000-0005-0000-0000-0000A6000000}"/>
    <cellStyle name="40% - Accent1_Q.W. ADMINISTRACIULI SENOBA" xfId="168" xr:uid="{00000000-0005-0000-0000-0000A7000000}"/>
    <cellStyle name="40% - Accent2" xfId="169" xr:uid="{00000000-0005-0000-0000-0000A8000000}"/>
    <cellStyle name="40% - Accent2 2" xfId="170" xr:uid="{00000000-0005-0000-0000-0000A9000000}"/>
    <cellStyle name="40% - Accent2 2 2" xfId="171" xr:uid="{00000000-0005-0000-0000-0000AA000000}"/>
    <cellStyle name="40% - Accent2 2 2 2" xfId="172" xr:uid="{00000000-0005-0000-0000-0000AB000000}"/>
    <cellStyle name="40% - Accent2 2 3" xfId="173" xr:uid="{00000000-0005-0000-0000-0000AC000000}"/>
    <cellStyle name="40% - Accent2 2 3 2" xfId="174" xr:uid="{00000000-0005-0000-0000-0000AD000000}"/>
    <cellStyle name="40% - Accent2 2 4" xfId="175" xr:uid="{00000000-0005-0000-0000-0000AE000000}"/>
    <cellStyle name="40% - Accent2 2 4 2" xfId="176" xr:uid="{00000000-0005-0000-0000-0000AF000000}"/>
    <cellStyle name="40% - Accent2 2 5" xfId="177" xr:uid="{00000000-0005-0000-0000-0000B0000000}"/>
    <cellStyle name="40% - Accent2 2 5 2" xfId="178" xr:uid="{00000000-0005-0000-0000-0000B1000000}"/>
    <cellStyle name="40% - Accent2 2 6" xfId="179" xr:uid="{00000000-0005-0000-0000-0000B2000000}"/>
    <cellStyle name="40% - Accent2 3" xfId="180" xr:uid="{00000000-0005-0000-0000-0000B3000000}"/>
    <cellStyle name="40% - Accent2 3 2" xfId="181" xr:uid="{00000000-0005-0000-0000-0000B4000000}"/>
    <cellStyle name="40% - Accent2 4" xfId="182" xr:uid="{00000000-0005-0000-0000-0000B5000000}"/>
    <cellStyle name="40% - Accent2 4 2" xfId="183" xr:uid="{00000000-0005-0000-0000-0000B6000000}"/>
    <cellStyle name="40% - Accent2 4 2 2" xfId="184" xr:uid="{00000000-0005-0000-0000-0000B7000000}"/>
    <cellStyle name="40% - Accent2 4 3" xfId="185" xr:uid="{00000000-0005-0000-0000-0000B8000000}"/>
    <cellStyle name="40% - Accent2 5" xfId="186" xr:uid="{00000000-0005-0000-0000-0000B9000000}"/>
    <cellStyle name="40% - Accent2 5 2" xfId="187" xr:uid="{00000000-0005-0000-0000-0000BA000000}"/>
    <cellStyle name="40% - Accent2 6" xfId="188" xr:uid="{00000000-0005-0000-0000-0000BB000000}"/>
    <cellStyle name="40% - Accent2 6 2" xfId="189" xr:uid="{00000000-0005-0000-0000-0000BC000000}"/>
    <cellStyle name="40% - Accent2 7" xfId="190" xr:uid="{00000000-0005-0000-0000-0000BD000000}"/>
    <cellStyle name="40% - Accent2 7 2" xfId="191" xr:uid="{00000000-0005-0000-0000-0000BE000000}"/>
    <cellStyle name="40% - Accent2_Q.W. ADMINISTRACIULI SENOBA" xfId="192" xr:uid="{00000000-0005-0000-0000-0000BF000000}"/>
    <cellStyle name="40% - Accent3" xfId="193" xr:uid="{00000000-0005-0000-0000-0000C0000000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3" xfId="197" xr:uid="{00000000-0005-0000-0000-0000C4000000}"/>
    <cellStyle name="40% - Accent3 2 3 2" xfId="198" xr:uid="{00000000-0005-0000-0000-0000C5000000}"/>
    <cellStyle name="40% - Accent3 2 4" xfId="199" xr:uid="{00000000-0005-0000-0000-0000C6000000}"/>
    <cellStyle name="40% - Accent3 2 4 2" xfId="200" xr:uid="{00000000-0005-0000-0000-0000C7000000}"/>
    <cellStyle name="40% - Accent3 2 5" xfId="201" xr:uid="{00000000-0005-0000-0000-0000C8000000}"/>
    <cellStyle name="40% - Accent3 2 5 2" xfId="202" xr:uid="{00000000-0005-0000-0000-0000C9000000}"/>
    <cellStyle name="40% - Accent3 2 6" xfId="203" xr:uid="{00000000-0005-0000-0000-0000CA000000}"/>
    <cellStyle name="40% - Accent3 3" xfId="204" xr:uid="{00000000-0005-0000-0000-0000CB000000}"/>
    <cellStyle name="40% - Accent3 3 2" xfId="205" xr:uid="{00000000-0005-0000-0000-0000CC000000}"/>
    <cellStyle name="40% - Accent3 4" xfId="206" xr:uid="{00000000-0005-0000-0000-0000CD000000}"/>
    <cellStyle name="40% - Accent3 4 2" xfId="207" xr:uid="{00000000-0005-0000-0000-0000CE000000}"/>
    <cellStyle name="40% - Accent3 4 2 2" xfId="208" xr:uid="{00000000-0005-0000-0000-0000CF000000}"/>
    <cellStyle name="40% - Accent3 4 3" xfId="209" xr:uid="{00000000-0005-0000-0000-0000D0000000}"/>
    <cellStyle name="40% - Accent3 5" xfId="210" xr:uid="{00000000-0005-0000-0000-0000D1000000}"/>
    <cellStyle name="40% - Accent3 5 2" xfId="211" xr:uid="{00000000-0005-0000-0000-0000D2000000}"/>
    <cellStyle name="40% - Accent3 6" xfId="212" xr:uid="{00000000-0005-0000-0000-0000D3000000}"/>
    <cellStyle name="40% - Accent3 6 2" xfId="213" xr:uid="{00000000-0005-0000-0000-0000D4000000}"/>
    <cellStyle name="40% - Accent3 7" xfId="214" xr:uid="{00000000-0005-0000-0000-0000D5000000}"/>
    <cellStyle name="40% - Accent3 7 2" xfId="215" xr:uid="{00000000-0005-0000-0000-0000D6000000}"/>
    <cellStyle name="40% - Accent3_Q.W. ADMINISTRACIULI SENOBA" xfId="216" xr:uid="{00000000-0005-0000-0000-0000D7000000}"/>
    <cellStyle name="40% - Accent4" xfId="217" xr:uid="{00000000-0005-0000-0000-0000D8000000}"/>
    <cellStyle name="40% - Accent4 2" xfId="218" xr:uid="{00000000-0005-0000-0000-0000D9000000}"/>
    <cellStyle name="40% - Accent4 2 2" xfId="219" xr:uid="{00000000-0005-0000-0000-0000DA000000}"/>
    <cellStyle name="40% - Accent4 2 2 2" xfId="220" xr:uid="{00000000-0005-0000-0000-0000DB000000}"/>
    <cellStyle name="40% - Accent4 2 3" xfId="221" xr:uid="{00000000-0005-0000-0000-0000DC000000}"/>
    <cellStyle name="40% - Accent4 2 3 2" xfId="222" xr:uid="{00000000-0005-0000-0000-0000DD000000}"/>
    <cellStyle name="40% - Accent4 2 4" xfId="223" xr:uid="{00000000-0005-0000-0000-0000DE000000}"/>
    <cellStyle name="40% - Accent4 2 4 2" xfId="224" xr:uid="{00000000-0005-0000-0000-0000DF000000}"/>
    <cellStyle name="40% - Accent4 2 5" xfId="225" xr:uid="{00000000-0005-0000-0000-0000E0000000}"/>
    <cellStyle name="40% - Accent4 2 5 2" xfId="226" xr:uid="{00000000-0005-0000-0000-0000E1000000}"/>
    <cellStyle name="40% - Accent4 2 6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4 2 2" xfId="232" xr:uid="{00000000-0005-0000-0000-0000E7000000}"/>
    <cellStyle name="40% - Accent4 4 3" xfId="233" xr:uid="{00000000-0005-0000-0000-0000E8000000}"/>
    <cellStyle name="40% - Accent4 5" xfId="234" xr:uid="{00000000-0005-0000-0000-0000E9000000}"/>
    <cellStyle name="40% - Accent4 5 2" xfId="235" xr:uid="{00000000-0005-0000-0000-0000EA000000}"/>
    <cellStyle name="40% - Accent4 6" xfId="236" xr:uid="{00000000-0005-0000-0000-0000EB000000}"/>
    <cellStyle name="40% - Accent4 6 2" xfId="237" xr:uid="{00000000-0005-0000-0000-0000EC000000}"/>
    <cellStyle name="40% - Accent4 7" xfId="238" xr:uid="{00000000-0005-0000-0000-0000ED000000}"/>
    <cellStyle name="40% - Accent4 7 2" xfId="239" xr:uid="{00000000-0005-0000-0000-0000EE000000}"/>
    <cellStyle name="40% - Accent4_Q.W. ADMINISTRACIULI SENOBA" xfId="240" xr:uid="{00000000-0005-0000-0000-0000EF000000}"/>
    <cellStyle name="40% - Accent5" xfId="241" xr:uid="{00000000-0005-0000-0000-0000F0000000}"/>
    <cellStyle name="40% - Accent5 2" xfId="242" xr:uid="{00000000-0005-0000-0000-0000F1000000}"/>
    <cellStyle name="40% - Accent5 2 2" xfId="243" xr:uid="{00000000-0005-0000-0000-0000F2000000}"/>
    <cellStyle name="40% - Accent5 2 2 2" xfId="244" xr:uid="{00000000-0005-0000-0000-0000F3000000}"/>
    <cellStyle name="40% - Accent5 2 3" xfId="245" xr:uid="{00000000-0005-0000-0000-0000F4000000}"/>
    <cellStyle name="40% - Accent5 2 3 2" xfId="246" xr:uid="{00000000-0005-0000-0000-0000F5000000}"/>
    <cellStyle name="40% - Accent5 2 4" xfId="247" xr:uid="{00000000-0005-0000-0000-0000F6000000}"/>
    <cellStyle name="40% - Accent5 2 4 2" xfId="248" xr:uid="{00000000-0005-0000-0000-0000F7000000}"/>
    <cellStyle name="40% - Accent5 2 5" xfId="249" xr:uid="{00000000-0005-0000-0000-0000F8000000}"/>
    <cellStyle name="40% - Accent5 2 5 2" xfId="250" xr:uid="{00000000-0005-0000-0000-0000F9000000}"/>
    <cellStyle name="40% - Accent5 2 6" xfId="251" xr:uid="{00000000-0005-0000-0000-0000FA000000}"/>
    <cellStyle name="40% - Accent5 3" xfId="252" xr:uid="{00000000-0005-0000-0000-0000FB000000}"/>
    <cellStyle name="40% - Accent5 3 2" xfId="253" xr:uid="{00000000-0005-0000-0000-0000FC000000}"/>
    <cellStyle name="40% - Accent5 4" xfId="254" xr:uid="{00000000-0005-0000-0000-0000FD000000}"/>
    <cellStyle name="40% - Accent5 4 2" xfId="255" xr:uid="{00000000-0005-0000-0000-0000FE000000}"/>
    <cellStyle name="40% - Accent5 4 2 2" xfId="256" xr:uid="{00000000-0005-0000-0000-0000FF000000}"/>
    <cellStyle name="40% - Accent5 4 3" xfId="257" xr:uid="{00000000-0005-0000-0000-000000010000}"/>
    <cellStyle name="40% - Accent5 5" xfId="258" xr:uid="{00000000-0005-0000-0000-000001010000}"/>
    <cellStyle name="40% - Accent5 5 2" xfId="259" xr:uid="{00000000-0005-0000-0000-000002010000}"/>
    <cellStyle name="40% - Accent5 6" xfId="260" xr:uid="{00000000-0005-0000-0000-000003010000}"/>
    <cellStyle name="40% - Accent5 6 2" xfId="261" xr:uid="{00000000-0005-0000-0000-000004010000}"/>
    <cellStyle name="40% - Accent5 7" xfId="262" xr:uid="{00000000-0005-0000-0000-000005010000}"/>
    <cellStyle name="40% - Accent5 7 2" xfId="263" xr:uid="{00000000-0005-0000-0000-000006010000}"/>
    <cellStyle name="40% - Accent5_Q.W. ADMINISTRACIULI SENOBA" xfId="264" xr:uid="{00000000-0005-0000-0000-000007010000}"/>
    <cellStyle name="40% - Accent6" xfId="265" xr:uid="{00000000-0005-0000-0000-000008010000}"/>
    <cellStyle name="40% - Accent6 2" xfId="266" xr:uid="{00000000-0005-0000-0000-000009010000}"/>
    <cellStyle name="40% - Accent6 2 2" xfId="267" xr:uid="{00000000-0005-0000-0000-00000A010000}"/>
    <cellStyle name="40% - Accent6 2 2 2" xfId="268" xr:uid="{00000000-0005-0000-0000-00000B010000}"/>
    <cellStyle name="40% - Accent6 2 3" xfId="269" xr:uid="{00000000-0005-0000-0000-00000C010000}"/>
    <cellStyle name="40% - Accent6 2 3 2" xfId="270" xr:uid="{00000000-0005-0000-0000-00000D010000}"/>
    <cellStyle name="40% - Accent6 2 4" xfId="271" xr:uid="{00000000-0005-0000-0000-00000E010000}"/>
    <cellStyle name="40% - Accent6 2 4 2" xfId="272" xr:uid="{00000000-0005-0000-0000-00000F010000}"/>
    <cellStyle name="40% - Accent6 2 5" xfId="273" xr:uid="{00000000-0005-0000-0000-000010010000}"/>
    <cellStyle name="40% - Accent6 2 5 2" xfId="274" xr:uid="{00000000-0005-0000-0000-000011010000}"/>
    <cellStyle name="40% - Accent6 2 6" xfId="275" xr:uid="{00000000-0005-0000-0000-000012010000}"/>
    <cellStyle name="40% - Accent6 3" xfId="276" xr:uid="{00000000-0005-0000-0000-000013010000}"/>
    <cellStyle name="40% - Accent6 3 2" xfId="277" xr:uid="{00000000-0005-0000-0000-000014010000}"/>
    <cellStyle name="40% - Accent6 4" xfId="278" xr:uid="{00000000-0005-0000-0000-000015010000}"/>
    <cellStyle name="40% - Accent6 4 2" xfId="279" xr:uid="{00000000-0005-0000-0000-000016010000}"/>
    <cellStyle name="40% - Accent6 4 2 2" xfId="280" xr:uid="{00000000-0005-0000-0000-000017010000}"/>
    <cellStyle name="40% - Accent6 4 3" xfId="281" xr:uid="{00000000-0005-0000-0000-000018010000}"/>
    <cellStyle name="40% - Accent6 5" xfId="282" xr:uid="{00000000-0005-0000-0000-000019010000}"/>
    <cellStyle name="40% - Accent6 5 2" xfId="283" xr:uid="{00000000-0005-0000-0000-00001A010000}"/>
    <cellStyle name="40% - Accent6 6" xfId="284" xr:uid="{00000000-0005-0000-0000-00001B010000}"/>
    <cellStyle name="40% - Accent6 6 2" xfId="285" xr:uid="{00000000-0005-0000-0000-00001C010000}"/>
    <cellStyle name="40% - Accent6 7" xfId="286" xr:uid="{00000000-0005-0000-0000-00001D010000}"/>
    <cellStyle name="40% - Accent6 7 2" xfId="287" xr:uid="{00000000-0005-0000-0000-00001E010000}"/>
    <cellStyle name="40% - Accent6_Q.W. ADMINISTRACIULI SENOBA" xfId="288" xr:uid="{00000000-0005-0000-0000-00001F010000}"/>
    <cellStyle name="60% - Accent1" xfId="289" xr:uid="{00000000-0005-0000-0000-000020010000}"/>
    <cellStyle name="60% - Accent1 2" xfId="290" xr:uid="{00000000-0005-0000-0000-000021010000}"/>
    <cellStyle name="60% - Accent1 2 2" xfId="291" xr:uid="{00000000-0005-0000-0000-000022010000}"/>
    <cellStyle name="60% - Accent1 2 3" xfId="292" xr:uid="{00000000-0005-0000-0000-000023010000}"/>
    <cellStyle name="60% - Accent1 2 4" xfId="293" xr:uid="{00000000-0005-0000-0000-000024010000}"/>
    <cellStyle name="60% - Accent1 2 5" xfId="294" xr:uid="{00000000-0005-0000-0000-000025010000}"/>
    <cellStyle name="60% - Accent1 3" xfId="295" xr:uid="{00000000-0005-0000-0000-000026010000}"/>
    <cellStyle name="60% - Accent1 4" xfId="296" xr:uid="{00000000-0005-0000-0000-000027010000}"/>
    <cellStyle name="60% - Accent1 4 2" xfId="297" xr:uid="{00000000-0005-0000-0000-000028010000}"/>
    <cellStyle name="60% - Accent1 5" xfId="298" xr:uid="{00000000-0005-0000-0000-000029010000}"/>
    <cellStyle name="60% - Accent1 6" xfId="299" xr:uid="{00000000-0005-0000-0000-00002A010000}"/>
    <cellStyle name="60% - Accent1 7" xfId="300" xr:uid="{00000000-0005-0000-0000-00002B010000}"/>
    <cellStyle name="60% - Accent2" xfId="301" xr:uid="{00000000-0005-0000-0000-00002C010000}"/>
    <cellStyle name="60% - Accent2 2" xfId="302" xr:uid="{00000000-0005-0000-0000-00002D010000}"/>
    <cellStyle name="60% - Accent2 2 2" xfId="303" xr:uid="{00000000-0005-0000-0000-00002E010000}"/>
    <cellStyle name="60% - Accent2 2 3" xfId="304" xr:uid="{00000000-0005-0000-0000-00002F010000}"/>
    <cellStyle name="60% - Accent2 2 4" xfId="305" xr:uid="{00000000-0005-0000-0000-000030010000}"/>
    <cellStyle name="60% - Accent2 2 5" xfId="306" xr:uid="{00000000-0005-0000-0000-000031010000}"/>
    <cellStyle name="60% - Accent2 3" xfId="307" xr:uid="{00000000-0005-0000-0000-000032010000}"/>
    <cellStyle name="60% - Accent2 4" xfId="308" xr:uid="{00000000-0005-0000-0000-000033010000}"/>
    <cellStyle name="60% - Accent2 4 2" xfId="309" xr:uid="{00000000-0005-0000-0000-000034010000}"/>
    <cellStyle name="60% - Accent2 5" xfId="310" xr:uid="{00000000-0005-0000-0000-000035010000}"/>
    <cellStyle name="60% - Accent2 6" xfId="311" xr:uid="{00000000-0005-0000-0000-000036010000}"/>
    <cellStyle name="60% - Accent2 7" xfId="312" xr:uid="{00000000-0005-0000-0000-000037010000}"/>
    <cellStyle name="60% - Accent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2 4" xfId="317" xr:uid="{00000000-0005-0000-0000-00003C010000}"/>
    <cellStyle name="60% - Accent3 2 5" xfId="318" xr:uid="{00000000-0005-0000-0000-00003D010000}"/>
    <cellStyle name="60% - Accent3 3" xfId="319" xr:uid="{00000000-0005-0000-0000-00003E010000}"/>
    <cellStyle name="60% - Accent3 4" xfId="320" xr:uid="{00000000-0005-0000-0000-00003F010000}"/>
    <cellStyle name="60% - Accent3 4 2" xfId="321" xr:uid="{00000000-0005-0000-0000-000040010000}"/>
    <cellStyle name="60% - Accent3 5" xfId="322" xr:uid="{00000000-0005-0000-0000-000041010000}"/>
    <cellStyle name="60% - Accent3 6" xfId="323" xr:uid="{00000000-0005-0000-0000-000042010000}"/>
    <cellStyle name="60% - Accent3 7" xfId="324" xr:uid="{00000000-0005-0000-0000-000043010000}"/>
    <cellStyle name="60% - Accent4" xfId="325" xr:uid="{00000000-0005-0000-0000-000044010000}"/>
    <cellStyle name="60% - Accent4 2" xfId="326" xr:uid="{00000000-0005-0000-0000-000045010000}"/>
    <cellStyle name="60% - Accent4 2 2" xfId="327" xr:uid="{00000000-0005-0000-0000-000046010000}"/>
    <cellStyle name="60% - Accent4 2 3" xfId="328" xr:uid="{00000000-0005-0000-0000-000047010000}"/>
    <cellStyle name="60% - Accent4 2 4" xfId="329" xr:uid="{00000000-0005-0000-0000-000048010000}"/>
    <cellStyle name="60% - Accent4 2 5" xfId="330" xr:uid="{00000000-0005-0000-0000-000049010000}"/>
    <cellStyle name="60% - Accent4 3" xfId="331" xr:uid="{00000000-0005-0000-0000-00004A010000}"/>
    <cellStyle name="60% - Accent4 4" xfId="332" xr:uid="{00000000-0005-0000-0000-00004B010000}"/>
    <cellStyle name="60% - Accent4 4 2" xfId="333" xr:uid="{00000000-0005-0000-0000-00004C010000}"/>
    <cellStyle name="60% - Accent4 5" xfId="334" xr:uid="{00000000-0005-0000-0000-00004D010000}"/>
    <cellStyle name="60% - Accent4 6" xfId="335" xr:uid="{00000000-0005-0000-0000-00004E010000}"/>
    <cellStyle name="60% - Accent4 7" xfId="336" xr:uid="{00000000-0005-0000-0000-00004F010000}"/>
    <cellStyle name="60% - Accent5" xfId="337" xr:uid="{00000000-0005-0000-0000-000050010000}"/>
    <cellStyle name="60% - Accent5 2" xfId="338" xr:uid="{00000000-0005-0000-0000-000051010000}"/>
    <cellStyle name="60% - Accent5 2 2" xfId="339" xr:uid="{00000000-0005-0000-0000-000052010000}"/>
    <cellStyle name="60% - Accent5 2 3" xfId="340" xr:uid="{00000000-0005-0000-0000-000053010000}"/>
    <cellStyle name="60% - Accent5 2 4" xfId="341" xr:uid="{00000000-0005-0000-0000-000054010000}"/>
    <cellStyle name="60% - Accent5 2 5" xfId="342" xr:uid="{00000000-0005-0000-0000-000055010000}"/>
    <cellStyle name="60% - Accent5 3" xfId="343" xr:uid="{00000000-0005-0000-0000-000056010000}"/>
    <cellStyle name="60% - Accent5 4" xfId="344" xr:uid="{00000000-0005-0000-0000-000057010000}"/>
    <cellStyle name="60% - Accent5 4 2" xfId="345" xr:uid="{00000000-0005-0000-0000-000058010000}"/>
    <cellStyle name="60% - Accent5 5" xfId="346" xr:uid="{00000000-0005-0000-0000-000059010000}"/>
    <cellStyle name="60% - Accent5 6" xfId="347" xr:uid="{00000000-0005-0000-0000-00005A010000}"/>
    <cellStyle name="60% - Accent5 7" xfId="348" xr:uid="{00000000-0005-0000-0000-00005B010000}"/>
    <cellStyle name="60% - Accent6" xfId="349" xr:uid="{00000000-0005-0000-0000-00005C010000}"/>
    <cellStyle name="60% - Accent6 2" xfId="350" xr:uid="{00000000-0005-0000-0000-00005D010000}"/>
    <cellStyle name="60% - Accent6 2 2" xfId="351" xr:uid="{00000000-0005-0000-0000-00005E010000}"/>
    <cellStyle name="60% - Accent6 2 3" xfId="352" xr:uid="{00000000-0005-0000-0000-00005F010000}"/>
    <cellStyle name="60% - Accent6 2 4" xfId="353" xr:uid="{00000000-0005-0000-0000-000060010000}"/>
    <cellStyle name="60% - Accent6 2 5" xfId="354" xr:uid="{00000000-0005-0000-0000-000061010000}"/>
    <cellStyle name="60% - Accent6 3" xfId="355" xr:uid="{00000000-0005-0000-0000-000062010000}"/>
    <cellStyle name="60% - Accent6 4" xfId="356" xr:uid="{00000000-0005-0000-0000-000063010000}"/>
    <cellStyle name="60% - Accent6 4 2" xfId="357" xr:uid="{00000000-0005-0000-0000-000064010000}"/>
    <cellStyle name="60% - Accent6 5" xfId="358" xr:uid="{00000000-0005-0000-0000-000065010000}"/>
    <cellStyle name="60% - Accent6 6" xfId="359" xr:uid="{00000000-0005-0000-0000-000066010000}"/>
    <cellStyle name="60% - Accent6 7" xfId="360" xr:uid="{00000000-0005-0000-0000-000067010000}"/>
    <cellStyle name="Accent1" xfId="361" xr:uid="{00000000-0005-0000-0000-000068010000}"/>
    <cellStyle name="Accent1 2" xfId="362" xr:uid="{00000000-0005-0000-0000-000069010000}"/>
    <cellStyle name="Accent1 2 2" xfId="363" xr:uid="{00000000-0005-0000-0000-00006A010000}"/>
    <cellStyle name="Accent1 2 3" xfId="364" xr:uid="{00000000-0005-0000-0000-00006B010000}"/>
    <cellStyle name="Accent1 2 4" xfId="365" xr:uid="{00000000-0005-0000-0000-00006C010000}"/>
    <cellStyle name="Accent1 2 5" xfId="366" xr:uid="{00000000-0005-0000-0000-00006D010000}"/>
    <cellStyle name="Accent1 3" xfId="367" xr:uid="{00000000-0005-0000-0000-00006E010000}"/>
    <cellStyle name="Accent1 4" xfId="368" xr:uid="{00000000-0005-0000-0000-00006F010000}"/>
    <cellStyle name="Accent1 4 2" xfId="369" xr:uid="{00000000-0005-0000-0000-000070010000}"/>
    <cellStyle name="Accent1 5" xfId="370" xr:uid="{00000000-0005-0000-0000-000071010000}"/>
    <cellStyle name="Accent1 6" xfId="371" xr:uid="{00000000-0005-0000-0000-000072010000}"/>
    <cellStyle name="Accent1 7" xfId="372" xr:uid="{00000000-0005-0000-0000-000073010000}"/>
    <cellStyle name="Accent2" xfId="373" xr:uid="{00000000-0005-0000-0000-000074010000}"/>
    <cellStyle name="Accent2 2" xfId="374" xr:uid="{00000000-0005-0000-0000-000075010000}"/>
    <cellStyle name="Accent2 2 2" xfId="375" xr:uid="{00000000-0005-0000-0000-000076010000}"/>
    <cellStyle name="Accent2 2 3" xfId="376" xr:uid="{00000000-0005-0000-0000-000077010000}"/>
    <cellStyle name="Accent2 2 4" xfId="377" xr:uid="{00000000-0005-0000-0000-000078010000}"/>
    <cellStyle name="Accent2 2 5" xfId="378" xr:uid="{00000000-0005-0000-0000-000079010000}"/>
    <cellStyle name="Accent2 3" xfId="379" xr:uid="{00000000-0005-0000-0000-00007A010000}"/>
    <cellStyle name="Accent2 4" xfId="380" xr:uid="{00000000-0005-0000-0000-00007B010000}"/>
    <cellStyle name="Accent2 4 2" xfId="381" xr:uid="{00000000-0005-0000-0000-00007C010000}"/>
    <cellStyle name="Accent2 5" xfId="382" xr:uid="{00000000-0005-0000-0000-00007D010000}"/>
    <cellStyle name="Accent2 6" xfId="383" xr:uid="{00000000-0005-0000-0000-00007E010000}"/>
    <cellStyle name="Accent2 7" xfId="384" xr:uid="{00000000-0005-0000-0000-00007F010000}"/>
    <cellStyle name="Accent3" xfId="385" xr:uid="{00000000-0005-0000-0000-000080010000}"/>
    <cellStyle name="Accent3 2" xfId="386" xr:uid="{00000000-0005-0000-0000-000081010000}"/>
    <cellStyle name="Accent3 2 2" xfId="387" xr:uid="{00000000-0005-0000-0000-000082010000}"/>
    <cellStyle name="Accent3 2 3" xfId="388" xr:uid="{00000000-0005-0000-0000-000083010000}"/>
    <cellStyle name="Accent3 2 4" xfId="389" xr:uid="{00000000-0005-0000-0000-000084010000}"/>
    <cellStyle name="Accent3 2 5" xfId="390" xr:uid="{00000000-0005-0000-0000-000085010000}"/>
    <cellStyle name="Accent3 3" xfId="391" xr:uid="{00000000-0005-0000-0000-000086010000}"/>
    <cellStyle name="Accent3 4" xfId="392" xr:uid="{00000000-0005-0000-0000-000087010000}"/>
    <cellStyle name="Accent3 4 2" xfId="393" xr:uid="{00000000-0005-0000-0000-000088010000}"/>
    <cellStyle name="Accent3 5" xfId="394" xr:uid="{00000000-0005-0000-0000-000089010000}"/>
    <cellStyle name="Accent3 6" xfId="395" xr:uid="{00000000-0005-0000-0000-00008A010000}"/>
    <cellStyle name="Accent3 7" xfId="396" xr:uid="{00000000-0005-0000-0000-00008B010000}"/>
    <cellStyle name="Accent4" xfId="397" xr:uid="{00000000-0005-0000-0000-00008C010000}"/>
    <cellStyle name="Accent4 2" xfId="398" xr:uid="{00000000-0005-0000-0000-00008D010000}"/>
    <cellStyle name="Accent4 2 2" xfId="399" xr:uid="{00000000-0005-0000-0000-00008E010000}"/>
    <cellStyle name="Accent4 2 3" xfId="400" xr:uid="{00000000-0005-0000-0000-00008F010000}"/>
    <cellStyle name="Accent4 2 4" xfId="401" xr:uid="{00000000-0005-0000-0000-000090010000}"/>
    <cellStyle name="Accent4 2 5" xfId="402" xr:uid="{00000000-0005-0000-0000-000091010000}"/>
    <cellStyle name="Accent4 3" xfId="403" xr:uid="{00000000-0005-0000-0000-000092010000}"/>
    <cellStyle name="Accent4 4" xfId="404" xr:uid="{00000000-0005-0000-0000-000093010000}"/>
    <cellStyle name="Accent4 4 2" xfId="405" xr:uid="{00000000-0005-0000-0000-000094010000}"/>
    <cellStyle name="Accent4 5" xfId="406" xr:uid="{00000000-0005-0000-0000-000095010000}"/>
    <cellStyle name="Accent4 6" xfId="407" xr:uid="{00000000-0005-0000-0000-000096010000}"/>
    <cellStyle name="Accent4 7" xfId="408" xr:uid="{00000000-0005-0000-0000-000097010000}"/>
    <cellStyle name="Accent5" xfId="409" xr:uid="{00000000-0005-0000-0000-000098010000}"/>
    <cellStyle name="Accent5 2" xfId="410" xr:uid="{00000000-0005-0000-0000-000099010000}"/>
    <cellStyle name="Accent5 2 2" xfId="411" xr:uid="{00000000-0005-0000-0000-00009A010000}"/>
    <cellStyle name="Accent5 2 3" xfId="412" xr:uid="{00000000-0005-0000-0000-00009B010000}"/>
    <cellStyle name="Accent5 2 4" xfId="413" xr:uid="{00000000-0005-0000-0000-00009C010000}"/>
    <cellStyle name="Accent5 2 5" xfId="414" xr:uid="{00000000-0005-0000-0000-00009D010000}"/>
    <cellStyle name="Accent5 3" xfId="415" xr:uid="{00000000-0005-0000-0000-00009E010000}"/>
    <cellStyle name="Accent5 4" xfId="416" xr:uid="{00000000-0005-0000-0000-00009F010000}"/>
    <cellStyle name="Accent5 4 2" xfId="417" xr:uid="{00000000-0005-0000-0000-0000A0010000}"/>
    <cellStyle name="Accent5 5" xfId="418" xr:uid="{00000000-0005-0000-0000-0000A1010000}"/>
    <cellStyle name="Accent5 6" xfId="419" xr:uid="{00000000-0005-0000-0000-0000A2010000}"/>
    <cellStyle name="Accent5 7" xfId="420" xr:uid="{00000000-0005-0000-0000-0000A3010000}"/>
    <cellStyle name="Accent6" xfId="421" xr:uid="{00000000-0005-0000-0000-0000A4010000}"/>
    <cellStyle name="Accent6 2" xfId="422" xr:uid="{00000000-0005-0000-0000-0000A5010000}"/>
    <cellStyle name="Accent6 2 2" xfId="423" xr:uid="{00000000-0005-0000-0000-0000A6010000}"/>
    <cellStyle name="Accent6 2 3" xfId="424" xr:uid="{00000000-0005-0000-0000-0000A7010000}"/>
    <cellStyle name="Accent6 2 4" xfId="425" xr:uid="{00000000-0005-0000-0000-0000A8010000}"/>
    <cellStyle name="Accent6 2 5" xfId="426" xr:uid="{00000000-0005-0000-0000-0000A9010000}"/>
    <cellStyle name="Accent6 3" xfId="427" xr:uid="{00000000-0005-0000-0000-0000AA010000}"/>
    <cellStyle name="Accent6 4" xfId="428" xr:uid="{00000000-0005-0000-0000-0000AB010000}"/>
    <cellStyle name="Accent6 4 2" xfId="429" xr:uid="{00000000-0005-0000-0000-0000AC010000}"/>
    <cellStyle name="Accent6 5" xfId="430" xr:uid="{00000000-0005-0000-0000-0000AD010000}"/>
    <cellStyle name="Accent6 6" xfId="431" xr:uid="{00000000-0005-0000-0000-0000AE010000}"/>
    <cellStyle name="Accent6 7" xfId="432" xr:uid="{00000000-0005-0000-0000-0000AF010000}"/>
    <cellStyle name="Bad" xfId="433" xr:uid="{00000000-0005-0000-0000-0000B0010000}"/>
    <cellStyle name="Bad 2" xfId="434" xr:uid="{00000000-0005-0000-0000-0000B1010000}"/>
    <cellStyle name="Bad 2 2" xfId="435" xr:uid="{00000000-0005-0000-0000-0000B2010000}"/>
    <cellStyle name="Bad 2 3" xfId="436" xr:uid="{00000000-0005-0000-0000-0000B3010000}"/>
    <cellStyle name="Bad 2 4" xfId="437" xr:uid="{00000000-0005-0000-0000-0000B4010000}"/>
    <cellStyle name="Bad 2 5" xfId="438" xr:uid="{00000000-0005-0000-0000-0000B5010000}"/>
    <cellStyle name="Bad 3" xfId="439" xr:uid="{00000000-0005-0000-0000-0000B6010000}"/>
    <cellStyle name="Bad 4" xfId="440" xr:uid="{00000000-0005-0000-0000-0000B7010000}"/>
    <cellStyle name="Bad 4 2" xfId="441" xr:uid="{00000000-0005-0000-0000-0000B8010000}"/>
    <cellStyle name="Bad 5" xfId="442" xr:uid="{00000000-0005-0000-0000-0000B9010000}"/>
    <cellStyle name="Bad 6" xfId="443" xr:uid="{00000000-0005-0000-0000-0000BA010000}"/>
    <cellStyle name="Bad 7" xfId="444" xr:uid="{00000000-0005-0000-0000-0000BB010000}"/>
    <cellStyle name="Calculation" xfId="445" xr:uid="{00000000-0005-0000-0000-0000BC010000}"/>
    <cellStyle name="Calculation 2" xfId="446" xr:uid="{00000000-0005-0000-0000-0000BD010000}"/>
    <cellStyle name="Calculation 2 2" xfId="447" xr:uid="{00000000-0005-0000-0000-0000BE010000}"/>
    <cellStyle name="Calculation 2 3" xfId="448" xr:uid="{00000000-0005-0000-0000-0000BF010000}"/>
    <cellStyle name="Calculation 2 4" xfId="449" xr:uid="{00000000-0005-0000-0000-0000C0010000}"/>
    <cellStyle name="Calculation 2 5" xfId="450" xr:uid="{00000000-0005-0000-0000-0000C1010000}"/>
    <cellStyle name="Calculation 2_anakia II etapi.xls sm. defeqturi" xfId="451" xr:uid="{00000000-0005-0000-0000-0000C2010000}"/>
    <cellStyle name="Calculation 3" xfId="452" xr:uid="{00000000-0005-0000-0000-0000C3010000}"/>
    <cellStyle name="Calculation 4" xfId="453" xr:uid="{00000000-0005-0000-0000-0000C4010000}"/>
    <cellStyle name="Calculation 4 2" xfId="454" xr:uid="{00000000-0005-0000-0000-0000C5010000}"/>
    <cellStyle name="Calculation 4_anakia II etapi.xls sm. defeqturi" xfId="455" xr:uid="{00000000-0005-0000-0000-0000C6010000}"/>
    <cellStyle name="Calculation 5" xfId="456" xr:uid="{00000000-0005-0000-0000-0000C7010000}"/>
    <cellStyle name="Calculation 6" xfId="457" xr:uid="{00000000-0005-0000-0000-0000C8010000}"/>
    <cellStyle name="Calculation 7" xfId="458" xr:uid="{00000000-0005-0000-0000-0000C9010000}"/>
    <cellStyle name="Check Cell" xfId="459" xr:uid="{00000000-0005-0000-0000-0000CA010000}"/>
    <cellStyle name="Check Cell 2" xfId="460" xr:uid="{00000000-0005-0000-0000-0000CB010000}"/>
    <cellStyle name="Check Cell 2 2" xfId="461" xr:uid="{00000000-0005-0000-0000-0000CC010000}"/>
    <cellStyle name="Check Cell 2 3" xfId="462" xr:uid="{00000000-0005-0000-0000-0000CD010000}"/>
    <cellStyle name="Check Cell 2 4" xfId="463" xr:uid="{00000000-0005-0000-0000-0000CE010000}"/>
    <cellStyle name="Check Cell 2 5" xfId="464" xr:uid="{00000000-0005-0000-0000-0000CF010000}"/>
    <cellStyle name="Check Cell 2_anakia II etapi.xls sm. defeqturi" xfId="465" xr:uid="{00000000-0005-0000-0000-0000D0010000}"/>
    <cellStyle name="Check Cell 3" xfId="466" xr:uid="{00000000-0005-0000-0000-0000D1010000}"/>
    <cellStyle name="Check Cell 4" xfId="467" xr:uid="{00000000-0005-0000-0000-0000D2010000}"/>
    <cellStyle name="Check Cell 4 2" xfId="468" xr:uid="{00000000-0005-0000-0000-0000D3010000}"/>
    <cellStyle name="Check Cell 4_anakia II etapi.xls sm. defeqturi" xfId="469" xr:uid="{00000000-0005-0000-0000-0000D4010000}"/>
    <cellStyle name="Check Cell 5" xfId="470" xr:uid="{00000000-0005-0000-0000-0000D5010000}"/>
    <cellStyle name="Check Cell 6" xfId="471" xr:uid="{00000000-0005-0000-0000-0000D6010000}"/>
    <cellStyle name="Check Cell 7" xfId="472" xr:uid="{00000000-0005-0000-0000-0000D7010000}"/>
    <cellStyle name="Comma 10" xfId="473" xr:uid="{00000000-0005-0000-0000-0000D9010000}"/>
    <cellStyle name="Comma 10 2" xfId="474" xr:uid="{00000000-0005-0000-0000-0000DA010000}"/>
    <cellStyle name="Comma 11" xfId="475" xr:uid="{00000000-0005-0000-0000-0000DB010000}"/>
    <cellStyle name="Comma 12" xfId="476" xr:uid="{00000000-0005-0000-0000-0000DC010000}"/>
    <cellStyle name="Comma 12 2" xfId="477" xr:uid="{00000000-0005-0000-0000-0000DD010000}"/>
    <cellStyle name="Comma 12 3" xfId="478" xr:uid="{00000000-0005-0000-0000-0000DE010000}"/>
    <cellStyle name="Comma 12 4" xfId="479" xr:uid="{00000000-0005-0000-0000-0000DF010000}"/>
    <cellStyle name="Comma 12 5" xfId="480" xr:uid="{00000000-0005-0000-0000-0000E0010000}"/>
    <cellStyle name="Comma 12 6" xfId="481" xr:uid="{00000000-0005-0000-0000-0000E1010000}"/>
    <cellStyle name="Comma 12 7" xfId="482" xr:uid="{00000000-0005-0000-0000-0000E2010000}"/>
    <cellStyle name="Comma 12 8" xfId="483" xr:uid="{00000000-0005-0000-0000-0000E3010000}"/>
    <cellStyle name="Comma 13" xfId="484" xr:uid="{00000000-0005-0000-0000-0000E4010000}"/>
    <cellStyle name="Comma 14" xfId="485" xr:uid="{00000000-0005-0000-0000-0000E5010000}"/>
    <cellStyle name="Comma 15" xfId="486" xr:uid="{00000000-0005-0000-0000-0000E6010000}"/>
    <cellStyle name="Comma 15 2" xfId="487" xr:uid="{00000000-0005-0000-0000-0000E7010000}"/>
    <cellStyle name="Comma 16" xfId="488" xr:uid="{00000000-0005-0000-0000-0000E8010000}"/>
    <cellStyle name="Comma 17" xfId="489" xr:uid="{00000000-0005-0000-0000-0000E9010000}"/>
    <cellStyle name="Comma 17 2" xfId="490" xr:uid="{00000000-0005-0000-0000-0000EA010000}"/>
    <cellStyle name="Comma 18" xfId="491" xr:uid="{00000000-0005-0000-0000-0000EB010000}"/>
    <cellStyle name="Comma 19" xfId="492" xr:uid="{00000000-0005-0000-0000-0000EC010000}"/>
    <cellStyle name="Comma 2" xfId="493" xr:uid="{00000000-0005-0000-0000-0000ED010000}"/>
    <cellStyle name="Comma 2 2" xfId="494" xr:uid="{00000000-0005-0000-0000-0000EE010000}"/>
    <cellStyle name="Comma 2 2 2" xfId="495" xr:uid="{00000000-0005-0000-0000-0000EF010000}"/>
    <cellStyle name="Comma 2 2 3" xfId="496" xr:uid="{00000000-0005-0000-0000-0000F0010000}"/>
    <cellStyle name="Comma 2 3" xfId="497" xr:uid="{00000000-0005-0000-0000-0000F1010000}"/>
    <cellStyle name="Comma 20" xfId="498" xr:uid="{00000000-0005-0000-0000-0000F2010000}"/>
    <cellStyle name="Comma 3" xfId="499" xr:uid="{00000000-0005-0000-0000-0000F3010000}"/>
    <cellStyle name="Comma 4" xfId="500" xr:uid="{00000000-0005-0000-0000-0000F4010000}"/>
    <cellStyle name="Comma 5" xfId="501" xr:uid="{00000000-0005-0000-0000-0000F5010000}"/>
    <cellStyle name="Comma 6" xfId="502" xr:uid="{00000000-0005-0000-0000-0000F6010000}"/>
    <cellStyle name="Comma 7" xfId="503" xr:uid="{00000000-0005-0000-0000-0000F7010000}"/>
    <cellStyle name="Comma 8" xfId="504" xr:uid="{00000000-0005-0000-0000-0000F8010000}"/>
    <cellStyle name="Comma 9" xfId="505" xr:uid="{00000000-0005-0000-0000-0000F9010000}"/>
    <cellStyle name="Explanatory Text" xfId="506" xr:uid="{00000000-0005-0000-0000-0000FA010000}"/>
    <cellStyle name="Explanatory Text 2" xfId="507" xr:uid="{00000000-0005-0000-0000-0000FB010000}"/>
    <cellStyle name="Explanatory Text 2 2" xfId="508" xr:uid="{00000000-0005-0000-0000-0000FC010000}"/>
    <cellStyle name="Explanatory Text 2 3" xfId="509" xr:uid="{00000000-0005-0000-0000-0000FD010000}"/>
    <cellStyle name="Explanatory Text 2 4" xfId="510" xr:uid="{00000000-0005-0000-0000-0000FE010000}"/>
    <cellStyle name="Explanatory Text 2 5" xfId="511" xr:uid="{00000000-0005-0000-0000-0000FF010000}"/>
    <cellStyle name="Explanatory Text 3" xfId="512" xr:uid="{00000000-0005-0000-0000-000000020000}"/>
    <cellStyle name="Explanatory Text 4" xfId="513" xr:uid="{00000000-0005-0000-0000-000001020000}"/>
    <cellStyle name="Explanatory Text 4 2" xfId="514" xr:uid="{00000000-0005-0000-0000-000002020000}"/>
    <cellStyle name="Explanatory Text 5" xfId="515" xr:uid="{00000000-0005-0000-0000-000003020000}"/>
    <cellStyle name="Explanatory Text 6" xfId="516" xr:uid="{00000000-0005-0000-0000-000004020000}"/>
    <cellStyle name="Explanatory Text 7" xfId="517" xr:uid="{00000000-0005-0000-0000-000005020000}"/>
    <cellStyle name="Good" xfId="518" xr:uid="{00000000-0005-0000-0000-000006020000}"/>
    <cellStyle name="Good 2" xfId="519" xr:uid="{00000000-0005-0000-0000-000007020000}"/>
    <cellStyle name="Good 2 2" xfId="520" xr:uid="{00000000-0005-0000-0000-000008020000}"/>
    <cellStyle name="Good 2 3" xfId="521" xr:uid="{00000000-0005-0000-0000-000009020000}"/>
    <cellStyle name="Good 2 4" xfId="522" xr:uid="{00000000-0005-0000-0000-00000A020000}"/>
    <cellStyle name="Good 2 5" xfId="523" xr:uid="{00000000-0005-0000-0000-00000B020000}"/>
    <cellStyle name="Good 3" xfId="524" xr:uid="{00000000-0005-0000-0000-00000C020000}"/>
    <cellStyle name="Good 4" xfId="525" xr:uid="{00000000-0005-0000-0000-00000D020000}"/>
    <cellStyle name="Good 4 2" xfId="526" xr:uid="{00000000-0005-0000-0000-00000E020000}"/>
    <cellStyle name="Good 5" xfId="527" xr:uid="{00000000-0005-0000-0000-00000F020000}"/>
    <cellStyle name="Good 6" xfId="528" xr:uid="{00000000-0005-0000-0000-000010020000}"/>
    <cellStyle name="Good 7" xfId="529" xr:uid="{00000000-0005-0000-0000-000011020000}"/>
    <cellStyle name="Heading 1" xfId="530" xr:uid="{00000000-0005-0000-0000-000012020000}"/>
    <cellStyle name="Heading 1 2" xfId="531" xr:uid="{00000000-0005-0000-0000-000013020000}"/>
    <cellStyle name="Heading 1 2 2" xfId="532" xr:uid="{00000000-0005-0000-0000-000014020000}"/>
    <cellStyle name="Heading 1 2 3" xfId="533" xr:uid="{00000000-0005-0000-0000-000015020000}"/>
    <cellStyle name="Heading 1 2 4" xfId="534" xr:uid="{00000000-0005-0000-0000-000016020000}"/>
    <cellStyle name="Heading 1 2 5" xfId="535" xr:uid="{00000000-0005-0000-0000-000017020000}"/>
    <cellStyle name="Heading 1 2_anakia II etapi.xls sm. defeqturi" xfId="536" xr:uid="{00000000-0005-0000-0000-000018020000}"/>
    <cellStyle name="Heading 1 3" xfId="537" xr:uid="{00000000-0005-0000-0000-000019020000}"/>
    <cellStyle name="Heading 1 4" xfId="538" xr:uid="{00000000-0005-0000-0000-00001A020000}"/>
    <cellStyle name="Heading 1 4 2" xfId="539" xr:uid="{00000000-0005-0000-0000-00001B020000}"/>
    <cellStyle name="Heading 1 4_anakia II etapi.xls sm. defeqturi" xfId="540" xr:uid="{00000000-0005-0000-0000-00001C020000}"/>
    <cellStyle name="Heading 1 5" xfId="541" xr:uid="{00000000-0005-0000-0000-00001D020000}"/>
    <cellStyle name="Heading 1 6" xfId="542" xr:uid="{00000000-0005-0000-0000-00001E020000}"/>
    <cellStyle name="Heading 1 7" xfId="543" xr:uid="{00000000-0005-0000-0000-00001F020000}"/>
    <cellStyle name="Heading 2" xfId="544" xr:uid="{00000000-0005-0000-0000-000020020000}"/>
    <cellStyle name="Heading 2 2" xfId="545" xr:uid="{00000000-0005-0000-0000-000021020000}"/>
    <cellStyle name="Heading 2 2 2" xfId="546" xr:uid="{00000000-0005-0000-0000-000022020000}"/>
    <cellStyle name="Heading 2 2 3" xfId="547" xr:uid="{00000000-0005-0000-0000-000023020000}"/>
    <cellStyle name="Heading 2 2 4" xfId="548" xr:uid="{00000000-0005-0000-0000-000024020000}"/>
    <cellStyle name="Heading 2 2 5" xfId="549" xr:uid="{00000000-0005-0000-0000-000025020000}"/>
    <cellStyle name="Heading 2 2_anakia II etapi.xls sm. defeqturi" xfId="550" xr:uid="{00000000-0005-0000-0000-000026020000}"/>
    <cellStyle name="Heading 2 3" xfId="551" xr:uid="{00000000-0005-0000-0000-000027020000}"/>
    <cellStyle name="Heading 2 4" xfId="552" xr:uid="{00000000-0005-0000-0000-000028020000}"/>
    <cellStyle name="Heading 2 4 2" xfId="553" xr:uid="{00000000-0005-0000-0000-000029020000}"/>
    <cellStyle name="Heading 2 4_anakia II etapi.xls sm. defeqturi" xfId="554" xr:uid="{00000000-0005-0000-0000-00002A020000}"/>
    <cellStyle name="Heading 2 5" xfId="555" xr:uid="{00000000-0005-0000-0000-00002B020000}"/>
    <cellStyle name="Heading 2 6" xfId="556" xr:uid="{00000000-0005-0000-0000-00002C020000}"/>
    <cellStyle name="Heading 2 7" xfId="557" xr:uid="{00000000-0005-0000-0000-00002D020000}"/>
    <cellStyle name="Heading 3" xfId="558" xr:uid="{00000000-0005-0000-0000-00002E020000}"/>
    <cellStyle name="Heading 3 2" xfId="559" xr:uid="{00000000-0005-0000-0000-00002F020000}"/>
    <cellStyle name="Heading 3 2 2" xfId="560" xr:uid="{00000000-0005-0000-0000-000030020000}"/>
    <cellStyle name="Heading 3 2 3" xfId="561" xr:uid="{00000000-0005-0000-0000-000031020000}"/>
    <cellStyle name="Heading 3 2 4" xfId="562" xr:uid="{00000000-0005-0000-0000-000032020000}"/>
    <cellStyle name="Heading 3 2 5" xfId="563" xr:uid="{00000000-0005-0000-0000-000033020000}"/>
    <cellStyle name="Heading 3 2_anakia II etapi.xls sm. defeqturi" xfId="564" xr:uid="{00000000-0005-0000-0000-000034020000}"/>
    <cellStyle name="Heading 3 3" xfId="565" xr:uid="{00000000-0005-0000-0000-000035020000}"/>
    <cellStyle name="Heading 3 4" xfId="566" xr:uid="{00000000-0005-0000-0000-000036020000}"/>
    <cellStyle name="Heading 3 4 2" xfId="567" xr:uid="{00000000-0005-0000-0000-000037020000}"/>
    <cellStyle name="Heading 3 4_anakia II etapi.xls sm. defeqturi" xfId="568" xr:uid="{00000000-0005-0000-0000-000038020000}"/>
    <cellStyle name="Heading 3 5" xfId="569" xr:uid="{00000000-0005-0000-0000-000039020000}"/>
    <cellStyle name="Heading 3 6" xfId="570" xr:uid="{00000000-0005-0000-0000-00003A020000}"/>
    <cellStyle name="Heading 3 7" xfId="571" xr:uid="{00000000-0005-0000-0000-00003B020000}"/>
    <cellStyle name="Heading 4" xfId="572" xr:uid="{00000000-0005-0000-0000-00003C020000}"/>
    <cellStyle name="Heading 4 2" xfId="573" xr:uid="{00000000-0005-0000-0000-00003D020000}"/>
    <cellStyle name="Heading 4 2 2" xfId="574" xr:uid="{00000000-0005-0000-0000-00003E020000}"/>
    <cellStyle name="Heading 4 2 3" xfId="575" xr:uid="{00000000-0005-0000-0000-00003F020000}"/>
    <cellStyle name="Heading 4 2 4" xfId="576" xr:uid="{00000000-0005-0000-0000-000040020000}"/>
    <cellStyle name="Heading 4 2 5" xfId="577" xr:uid="{00000000-0005-0000-0000-000041020000}"/>
    <cellStyle name="Heading 4 3" xfId="578" xr:uid="{00000000-0005-0000-0000-000042020000}"/>
    <cellStyle name="Heading 4 4" xfId="579" xr:uid="{00000000-0005-0000-0000-000043020000}"/>
    <cellStyle name="Heading 4 4 2" xfId="580" xr:uid="{00000000-0005-0000-0000-000044020000}"/>
    <cellStyle name="Heading 4 5" xfId="581" xr:uid="{00000000-0005-0000-0000-000045020000}"/>
    <cellStyle name="Heading 4 6" xfId="582" xr:uid="{00000000-0005-0000-0000-000046020000}"/>
    <cellStyle name="Heading 4 7" xfId="583" xr:uid="{00000000-0005-0000-0000-000047020000}"/>
    <cellStyle name="Hyperlink 2" xfId="584" xr:uid="{00000000-0005-0000-0000-000048020000}"/>
    <cellStyle name="Input" xfId="585" xr:uid="{00000000-0005-0000-0000-000049020000}"/>
    <cellStyle name="Input 2" xfId="586" xr:uid="{00000000-0005-0000-0000-00004A020000}"/>
    <cellStyle name="Input 2 2" xfId="587" xr:uid="{00000000-0005-0000-0000-00004B020000}"/>
    <cellStyle name="Input 2 3" xfId="588" xr:uid="{00000000-0005-0000-0000-00004C020000}"/>
    <cellStyle name="Input 2 4" xfId="589" xr:uid="{00000000-0005-0000-0000-00004D020000}"/>
    <cellStyle name="Input 2 5" xfId="590" xr:uid="{00000000-0005-0000-0000-00004E020000}"/>
    <cellStyle name="Input 2_anakia II etapi.xls sm. defeqturi" xfId="591" xr:uid="{00000000-0005-0000-0000-00004F020000}"/>
    <cellStyle name="Input 3" xfId="592" xr:uid="{00000000-0005-0000-0000-000050020000}"/>
    <cellStyle name="Input 4" xfId="593" xr:uid="{00000000-0005-0000-0000-000051020000}"/>
    <cellStyle name="Input 4 2" xfId="594" xr:uid="{00000000-0005-0000-0000-000052020000}"/>
    <cellStyle name="Input 4_anakia II etapi.xls sm. defeqturi" xfId="595" xr:uid="{00000000-0005-0000-0000-000053020000}"/>
    <cellStyle name="Input 5" xfId="596" xr:uid="{00000000-0005-0000-0000-000054020000}"/>
    <cellStyle name="Input 6" xfId="597" xr:uid="{00000000-0005-0000-0000-000055020000}"/>
    <cellStyle name="Input 7" xfId="598" xr:uid="{00000000-0005-0000-0000-000056020000}"/>
    <cellStyle name="Linked Cell" xfId="599" xr:uid="{00000000-0005-0000-0000-000057020000}"/>
    <cellStyle name="Linked Cell 2" xfId="600" xr:uid="{00000000-0005-0000-0000-000058020000}"/>
    <cellStyle name="Linked Cell 2 2" xfId="601" xr:uid="{00000000-0005-0000-0000-000059020000}"/>
    <cellStyle name="Linked Cell 2 3" xfId="602" xr:uid="{00000000-0005-0000-0000-00005A020000}"/>
    <cellStyle name="Linked Cell 2 4" xfId="603" xr:uid="{00000000-0005-0000-0000-00005B020000}"/>
    <cellStyle name="Linked Cell 2 5" xfId="604" xr:uid="{00000000-0005-0000-0000-00005C020000}"/>
    <cellStyle name="Linked Cell 2_anakia II etapi.xls sm. defeqturi" xfId="605" xr:uid="{00000000-0005-0000-0000-00005D020000}"/>
    <cellStyle name="Linked Cell 3" xfId="606" xr:uid="{00000000-0005-0000-0000-00005E020000}"/>
    <cellStyle name="Linked Cell 4" xfId="607" xr:uid="{00000000-0005-0000-0000-00005F020000}"/>
    <cellStyle name="Linked Cell 4 2" xfId="608" xr:uid="{00000000-0005-0000-0000-000060020000}"/>
    <cellStyle name="Linked Cell 4_anakia II etapi.xls sm. defeqturi" xfId="609" xr:uid="{00000000-0005-0000-0000-000061020000}"/>
    <cellStyle name="Linked Cell 5" xfId="610" xr:uid="{00000000-0005-0000-0000-000062020000}"/>
    <cellStyle name="Linked Cell 6" xfId="611" xr:uid="{00000000-0005-0000-0000-000063020000}"/>
    <cellStyle name="Linked Cell 7" xfId="612" xr:uid="{00000000-0005-0000-0000-000064020000}"/>
    <cellStyle name="Neutral" xfId="613" xr:uid="{00000000-0005-0000-0000-000065020000}"/>
    <cellStyle name="Neutral 2" xfId="614" xr:uid="{00000000-0005-0000-0000-000066020000}"/>
    <cellStyle name="Neutral 2 2" xfId="615" xr:uid="{00000000-0005-0000-0000-000067020000}"/>
    <cellStyle name="Neutral 2 3" xfId="616" xr:uid="{00000000-0005-0000-0000-000068020000}"/>
    <cellStyle name="Neutral 2 4" xfId="617" xr:uid="{00000000-0005-0000-0000-000069020000}"/>
    <cellStyle name="Neutral 2 5" xfId="618" xr:uid="{00000000-0005-0000-0000-00006A020000}"/>
    <cellStyle name="Neutral 3" xfId="619" xr:uid="{00000000-0005-0000-0000-00006B020000}"/>
    <cellStyle name="Neutral 4" xfId="620" xr:uid="{00000000-0005-0000-0000-00006C020000}"/>
    <cellStyle name="Neutral 4 2" xfId="621" xr:uid="{00000000-0005-0000-0000-00006D020000}"/>
    <cellStyle name="Neutral 5" xfId="622" xr:uid="{00000000-0005-0000-0000-00006E020000}"/>
    <cellStyle name="Neutral 6" xfId="623" xr:uid="{00000000-0005-0000-0000-00006F020000}"/>
    <cellStyle name="Neutral 7" xfId="624" xr:uid="{00000000-0005-0000-0000-000070020000}"/>
    <cellStyle name="Normal" xfId="0" builtinId="0"/>
    <cellStyle name="Normal 10" xfId="625" xr:uid="{00000000-0005-0000-0000-000072020000}"/>
    <cellStyle name="Normal 10 2" xfId="626" xr:uid="{00000000-0005-0000-0000-000073020000}"/>
    <cellStyle name="Normal 11" xfId="627" xr:uid="{00000000-0005-0000-0000-000074020000}"/>
    <cellStyle name="Normal 11 2" xfId="628" xr:uid="{00000000-0005-0000-0000-000075020000}"/>
    <cellStyle name="Normal 11 2 2" xfId="629" xr:uid="{00000000-0005-0000-0000-000076020000}"/>
    <cellStyle name="Normal 11 3" xfId="630" xr:uid="{00000000-0005-0000-0000-000077020000}"/>
    <cellStyle name="Normal 11_GAZI-2010" xfId="631" xr:uid="{00000000-0005-0000-0000-000078020000}"/>
    <cellStyle name="Normal 12" xfId="632" xr:uid="{00000000-0005-0000-0000-000079020000}"/>
    <cellStyle name="Normal 12 2" xfId="633" xr:uid="{00000000-0005-0000-0000-00007A020000}"/>
    <cellStyle name="Normal 12_gazis gare qseli" xfId="634" xr:uid="{00000000-0005-0000-0000-00007B020000}"/>
    <cellStyle name="Normal 13" xfId="635" xr:uid="{00000000-0005-0000-0000-00007C020000}"/>
    <cellStyle name="Normal 13 2" xfId="636" xr:uid="{00000000-0005-0000-0000-00007D020000}"/>
    <cellStyle name="Normal 13 2 2" xfId="637" xr:uid="{00000000-0005-0000-0000-00007E020000}"/>
    <cellStyle name="Normal 13 2 3" xfId="896" xr:uid="{00000000-0005-0000-0000-00007F020000}"/>
    <cellStyle name="Normal 13 3" xfId="638" xr:uid="{00000000-0005-0000-0000-000080020000}"/>
    <cellStyle name="Normal 13 3 2" xfId="639" xr:uid="{00000000-0005-0000-0000-000081020000}"/>
    <cellStyle name="Normal 13 3 3" xfId="640" xr:uid="{00000000-0005-0000-0000-000082020000}"/>
    <cellStyle name="Normal 13 3 3 2" xfId="641" xr:uid="{00000000-0005-0000-0000-000083020000}"/>
    <cellStyle name="Normal 13 3 3 3" xfId="642" xr:uid="{00000000-0005-0000-0000-000084020000}"/>
    <cellStyle name="Normal 13 3 3 6" xfId="897" xr:uid="{00000000-0005-0000-0000-000085020000}"/>
    <cellStyle name="Normal 13 3 4" xfId="643" xr:uid="{00000000-0005-0000-0000-000086020000}"/>
    <cellStyle name="Normal 13 3 5" xfId="644" xr:uid="{00000000-0005-0000-0000-000087020000}"/>
    <cellStyle name="Normal 13 4" xfId="645" xr:uid="{00000000-0005-0000-0000-000088020000}"/>
    <cellStyle name="Normal 13 5" xfId="646" xr:uid="{00000000-0005-0000-0000-000089020000}"/>
    <cellStyle name="Normal 13 5 2" xfId="647" xr:uid="{00000000-0005-0000-0000-00008A020000}"/>
    <cellStyle name="Normal 13 5 3" xfId="648" xr:uid="{00000000-0005-0000-0000-00008B020000}"/>
    <cellStyle name="Normal 13 5 3 2" xfId="649" xr:uid="{00000000-0005-0000-0000-00008C020000}"/>
    <cellStyle name="Normal 13 5 3 2 2" xfId="898" xr:uid="{00000000-0005-0000-0000-00008D020000}"/>
    <cellStyle name="Normal 13 5 3 3" xfId="650" xr:uid="{00000000-0005-0000-0000-00008E020000}"/>
    <cellStyle name="Normal 13 5 3 4" xfId="651" xr:uid="{00000000-0005-0000-0000-00008F020000}"/>
    <cellStyle name="Normal 13 5 4" xfId="652" xr:uid="{00000000-0005-0000-0000-000090020000}"/>
    <cellStyle name="Normal 13 6" xfId="653" xr:uid="{00000000-0005-0000-0000-000091020000}"/>
    <cellStyle name="Normal 13 7" xfId="654" xr:uid="{00000000-0005-0000-0000-000092020000}"/>
    <cellStyle name="Normal 13_# 6-1 27.01.12 - копия (1)" xfId="655" xr:uid="{00000000-0005-0000-0000-000093020000}"/>
    <cellStyle name="Normal 14" xfId="656" xr:uid="{00000000-0005-0000-0000-000094020000}"/>
    <cellStyle name="Normal 14 2" xfId="657" xr:uid="{00000000-0005-0000-0000-000095020000}"/>
    <cellStyle name="Normal 14 3" xfId="658" xr:uid="{00000000-0005-0000-0000-000096020000}"/>
    <cellStyle name="Normal 14 3 2" xfId="659" xr:uid="{00000000-0005-0000-0000-000097020000}"/>
    <cellStyle name="Normal 14 4" xfId="660" xr:uid="{00000000-0005-0000-0000-000098020000}"/>
    <cellStyle name="Normal 14 5" xfId="661" xr:uid="{00000000-0005-0000-0000-000099020000}"/>
    <cellStyle name="Normal 14 6" xfId="662" xr:uid="{00000000-0005-0000-0000-00009A020000}"/>
    <cellStyle name="Normal 14_anakia II etapi.xls sm. defeqturi" xfId="663" xr:uid="{00000000-0005-0000-0000-00009B020000}"/>
    <cellStyle name="Normal 15" xfId="664" xr:uid="{00000000-0005-0000-0000-00009C020000}"/>
    <cellStyle name="Normal 16" xfId="665" xr:uid="{00000000-0005-0000-0000-00009D020000}"/>
    <cellStyle name="Normal 16 2" xfId="666" xr:uid="{00000000-0005-0000-0000-00009E020000}"/>
    <cellStyle name="Normal 16 3" xfId="667" xr:uid="{00000000-0005-0000-0000-00009F020000}"/>
    <cellStyle name="Normal 16 4" xfId="668" xr:uid="{00000000-0005-0000-0000-0000A0020000}"/>
    <cellStyle name="Normal 16_# 6-1 27.01.12 - копия (1)" xfId="669" xr:uid="{00000000-0005-0000-0000-0000A1020000}"/>
    <cellStyle name="Normal 17" xfId="670" xr:uid="{00000000-0005-0000-0000-0000A2020000}"/>
    <cellStyle name="Normal 18" xfId="671" xr:uid="{00000000-0005-0000-0000-0000A3020000}"/>
    <cellStyle name="Normal 19" xfId="672" xr:uid="{00000000-0005-0000-0000-0000A4020000}"/>
    <cellStyle name="Normal 2" xfId="673" xr:uid="{00000000-0005-0000-0000-0000A5020000}"/>
    <cellStyle name="Normal 2 10" xfId="674" xr:uid="{00000000-0005-0000-0000-0000A6020000}"/>
    <cellStyle name="Normal 2 11" xfId="675" xr:uid="{00000000-0005-0000-0000-0000A7020000}"/>
    <cellStyle name="Normal 2 12" xfId="902" xr:uid="{00000000-0005-0000-0000-0000A8020000}"/>
    <cellStyle name="Normal 2 2" xfId="676" xr:uid="{00000000-0005-0000-0000-0000A9020000}"/>
    <cellStyle name="Normal 2 2 2" xfId="677" xr:uid="{00000000-0005-0000-0000-0000AA020000}"/>
    <cellStyle name="Normal 2 2 3" xfId="678" xr:uid="{00000000-0005-0000-0000-0000AB020000}"/>
    <cellStyle name="Normal 2 2 4" xfId="679" xr:uid="{00000000-0005-0000-0000-0000AC020000}"/>
    <cellStyle name="Normal 2 2 5" xfId="680" xr:uid="{00000000-0005-0000-0000-0000AD020000}"/>
    <cellStyle name="Normal 2 2 6" xfId="681" xr:uid="{00000000-0005-0000-0000-0000AE020000}"/>
    <cellStyle name="Normal 2 2 7" xfId="682" xr:uid="{00000000-0005-0000-0000-0000AF020000}"/>
    <cellStyle name="Normal 2 2_2D4CD000" xfId="683" xr:uid="{00000000-0005-0000-0000-0000B0020000}"/>
    <cellStyle name="Normal 2 3" xfId="684" xr:uid="{00000000-0005-0000-0000-0000B1020000}"/>
    <cellStyle name="Normal 2 4" xfId="685" xr:uid="{00000000-0005-0000-0000-0000B2020000}"/>
    <cellStyle name="Normal 2 5" xfId="686" xr:uid="{00000000-0005-0000-0000-0000B3020000}"/>
    <cellStyle name="Normal 2 6" xfId="687" xr:uid="{00000000-0005-0000-0000-0000B4020000}"/>
    <cellStyle name="Normal 2 7" xfId="688" xr:uid="{00000000-0005-0000-0000-0000B5020000}"/>
    <cellStyle name="Normal 2 7 2" xfId="689" xr:uid="{00000000-0005-0000-0000-0000B6020000}"/>
    <cellStyle name="Normal 2 7 3" xfId="690" xr:uid="{00000000-0005-0000-0000-0000B7020000}"/>
    <cellStyle name="Normal 2 7_anakia II etapi.xls sm. defeqturi" xfId="691" xr:uid="{00000000-0005-0000-0000-0000B8020000}"/>
    <cellStyle name="Normal 2 8" xfId="692" xr:uid="{00000000-0005-0000-0000-0000B9020000}"/>
    <cellStyle name="Normal 2 9" xfId="693" xr:uid="{00000000-0005-0000-0000-0000BA020000}"/>
    <cellStyle name="Normal 2_anakia II etapi.xls sm. defeqturi" xfId="694" xr:uid="{00000000-0005-0000-0000-0000BB020000}"/>
    <cellStyle name="Normal 20" xfId="695" xr:uid="{00000000-0005-0000-0000-0000BC020000}"/>
    <cellStyle name="Normal 21" xfId="696" xr:uid="{00000000-0005-0000-0000-0000BD020000}"/>
    <cellStyle name="Normal 22" xfId="697" xr:uid="{00000000-0005-0000-0000-0000BE020000}"/>
    <cellStyle name="Normal 23" xfId="698" xr:uid="{00000000-0005-0000-0000-0000BF020000}"/>
    <cellStyle name="Normal 24" xfId="699" xr:uid="{00000000-0005-0000-0000-0000C0020000}"/>
    <cellStyle name="Normal 25" xfId="700" xr:uid="{00000000-0005-0000-0000-0000C1020000}"/>
    <cellStyle name="Normal 26" xfId="701" xr:uid="{00000000-0005-0000-0000-0000C2020000}"/>
    <cellStyle name="Normal 27" xfId="702" xr:uid="{00000000-0005-0000-0000-0000C3020000}"/>
    <cellStyle name="Normal 28" xfId="703" xr:uid="{00000000-0005-0000-0000-0000C4020000}"/>
    <cellStyle name="Normal 29" xfId="704" xr:uid="{00000000-0005-0000-0000-0000C5020000}"/>
    <cellStyle name="Normal 29 2" xfId="705" xr:uid="{00000000-0005-0000-0000-0000C6020000}"/>
    <cellStyle name="Normal 3" xfId="706" xr:uid="{00000000-0005-0000-0000-0000C7020000}"/>
    <cellStyle name="Normal 3 2" xfId="707" xr:uid="{00000000-0005-0000-0000-0000C8020000}"/>
    <cellStyle name="Normal 3 2 2" xfId="708" xr:uid="{00000000-0005-0000-0000-0000C9020000}"/>
    <cellStyle name="Normal 3 2_anakia II etapi.xls sm. defeqturi" xfId="709" xr:uid="{00000000-0005-0000-0000-0000CA020000}"/>
    <cellStyle name="Normal 3 3" xfId="710" xr:uid="{00000000-0005-0000-0000-0000CB020000}"/>
    <cellStyle name="Normal 30" xfId="711" xr:uid="{00000000-0005-0000-0000-0000CC020000}"/>
    <cellStyle name="Normal 30 2" xfId="712" xr:uid="{00000000-0005-0000-0000-0000CD020000}"/>
    <cellStyle name="Normal 31" xfId="713" xr:uid="{00000000-0005-0000-0000-0000CE020000}"/>
    <cellStyle name="Normal 32" xfId="714" xr:uid="{00000000-0005-0000-0000-0000CF020000}"/>
    <cellStyle name="Normal 32 2" xfId="715" xr:uid="{00000000-0005-0000-0000-0000D0020000}"/>
    <cellStyle name="Normal 32 2 2" xfId="716" xr:uid="{00000000-0005-0000-0000-0000D1020000}"/>
    <cellStyle name="Normal 32 3" xfId="717" xr:uid="{00000000-0005-0000-0000-0000D2020000}"/>
    <cellStyle name="Normal 32 3 2" xfId="718" xr:uid="{00000000-0005-0000-0000-0000D3020000}"/>
    <cellStyle name="Normal 32 3 2 2" xfId="719" xr:uid="{00000000-0005-0000-0000-0000D4020000}"/>
    <cellStyle name="Normal 32 4" xfId="720" xr:uid="{00000000-0005-0000-0000-0000D5020000}"/>
    <cellStyle name="Normal 32_# 6-1 27.01.12 - копия (1)" xfId="721" xr:uid="{00000000-0005-0000-0000-0000D6020000}"/>
    <cellStyle name="Normal 33" xfId="722" xr:uid="{00000000-0005-0000-0000-0000D7020000}"/>
    <cellStyle name="Normal 33 2" xfId="723" xr:uid="{00000000-0005-0000-0000-0000D8020000}"/>
    <cellStyle name="Normal 34" xfId="724" xr:uid="{00000000-0005-0000-0000-0000D9020000}"/>
    <cellStyle name="Normal 35" xfId="725" xr:uid="{00000000-0005-0000-0000-0000DA020000}"/>
    <cellStyle name="Normal 35 2" xfId="726" xr:uid="{00000000-0005-0000-0000-0000DB020000}"/>
    <cellStyle name="Normal 35 3" xfId="727" xr:uid="{00000000-0005-0000-0000-0000DC020000}"/>
    <cellStyle name="Normal 36" xfId="728" xr:uid="{00000000-0005-0000-0000-0000DD020000}"/>
    <cellStyle name="Normal 36 2" xfId="729" xr:uid="{00000000-0005-0000-0000-0000DE020000}"/>
    <cellStyle name="Normal 36 2 2" xfId="730" xr:uid="{00000000-0005-0000-0000-0000DF020000}"/>
    <cellStyle name="Normal 36 2 2 3" xfId="895" xr:uid="{00000000-0005-0000-0000-0000E0020000}"/>
    <cellStyle name="Normal 36 2 2 4" xfId="899" xr:uid="{00000000-0005-0000-0000-0000E1020000}"/>
    <cellStyle name="Normal 36 2 3" xfId="731" xr:uid="{00000000-0005-0000-0000-0000E2020000}"/>
    <cellStyle name="Normal 36 2 4" xfId="732" xr:uid="{00000000-0005-0000-0000-0000E3020000}"/>
    <cellStyle name="Normal 36 3" xfId="733" xr:uid="{00000000-0005-0000-0000-0000E4020000}"/>
    <cellStyle name="Normal 36 4" xfId="734" xr:uid="{00000000-0005-0000-0000-0000E5020000}"/>
    <cellStyle name="Normal 37" xfId="735" xr:uid="{00000000-0005-0000-0000-0000E6020000}"/>
    <cellStyle name="Normal 37 2" xfId="736" xr:uid="{00000000-0005-0000-0000-0000E7020000}"/>
    <cellStyle name="Normal 38" xfId="737" xr:uid="{00000000-0005-0000-0000-0000E8020000}"/>
    <cellStyle name="Normal 38 2" xfId="738" xr:uid="{00000000-0005-0000-0000-0000E9020000}"/>
    <cellStyle name="Normal 38 2 2" xfId="739" xr:uid="{00000000-0005-0000-0000-0000EA020000}"/>
    <cellStyle name="Normal 38 3" xfId="740" xr:uid="{00000000-0005-0000-0000-0000EB020000}"/>
    <cellStyle name="Normal 38 3 2" xfId="741" xr:uid="{00000000-0005-0000-0000-0000EC020000}"/>
    <cellStyle name="Normal 38 4" xfId="742" xr:uid="{00000000-0005-0000-0000-0000ED020000}"/>
    <cellStyle name="Normal 39" xfId="743" xr:uid="{00000000-0005-0000-0000-0000EE020000}"/>
    <cellStyle name="Normal 39 2" xfId="744" xr:uid="{00000000-0005-0000-0000-0000EF020000}"/>
    <cellStyle name="Normal 4" xfId="745" xr:uid="{00000000-0005-0000-0000-0000F0020000}"/>
    <cellStyle name="Normal 4 2" xfId="746" xr:uid="{00000000-0005-0000-0000-0000F1020000}"/>
    <cellStyle name="Normal 4 3" xfId="747" xr:uid="{00000000-0005-0000-0000-0000F2020000}"/>
    <cellStyle name="Normal 40" xfId="748" xr:uid="{00000000-0005-0000-0000-0000F3020000}"/>
    <cellStyle name="Normal 40 2" xfId="749" xr:uid="{00000000-0005-0000-0000-0000F4020000}"/>
    <cellStyle name="Normal 40 3" xfId="750" xr:uid="{00000000-0005-0000-0000-0000F5020000}"/>
    <cellStyle name="Normal 41" xfId="751" xr:uid="{00000000-0005-0000-0000-0000F6020000}"/>
    <cellStyle name="Normal 41 2" xfId="752" xr:uid="{00000000-0005-0000-0000-0000F7020000}"/>
    <cellStyle name="Normal 42" xfId="753" xr:uid="{00000000-0005-0000-0000-0000F8020000}"/>
    <cellStyle name="Normal 42 2" xfId="754" xr:uid="{00000000-0005-0000-0000-0000F9020000}"/>
    <cellStyle name="Normal 42 3" xfId="755" xr:uid="{00000000-0005-0000-0000-0000FA020000}"/>
    <cellStyle name="Normal 43" xfId="756" xr:uid="{00000000-0005-0000-0000-0000FB020000}"/>
    <cellStyle name="Normal 44" xfId="757" xr:uid="{00000000-0005-0000-0000-0000FC020000}"/>
    <cellStyle name="Normal 45" xfId="758" xr:uid="{00000000-0005-0000-0000-0000FD020000}"/>
    <cellStyle name="Normal 46" xfId="759" xr:uid="{00000000-0005-0000-0000-0000FE020000}"/>
    <cellStyle name="Normal 47" xfId="760" xr:uid="{00000000-0005-0000-0000-0000FF020000}"/>
    <cellStyle name="Normal 47 2" xfId="761" xr:uid="{00000000-0005-0000-0000-000000030000}"/>
    <cellStyle name="Normal 47 3" xfId="762" xr:uid="{00000000-0005-0000-0000-000001030000}"/>
    <cellStyle name="Normal 47 3 2" xfId="763" xr:uid="{00000000-0005-0000-0000-000002030000}"/>
    <cellStyle name="Normal 47 4" xfId="764" xr:uid="{00000000-0005-0000-0000-000003030000}"/>
    <cellStyle name="Normal 5" xfId="765" xr:uid="{00000000-0005-0000-0000-000004030000}"/>
    <cellStyle name="Normal 5 2" xfId="766" xr:uid="{00000000-0005-0000-0000-000005030000}"/>
    <cellStyle name="Normal 5 2 2" xfId="767" xr:uid="{00000000-0005-0000-0000-000006030000}"/>
    <cellStyle name="Normal 5 3" xfId="768" xr:uid="{00000000-0005-0000-0000-000007030000}"/>
    <cellStyle name="Normal 5 4" xfId="769" xr:uid="{00000000-0005-0000-0000-000008030000}"/>
    <cellStyle name="Normal 5 4 2" xfId="770" xr:uid="{00000000-0005-0000-0000-000009030000}"/>
    <cellStyle name="Normal 5 4 3" xfId="771" xr:uid="{00000000-0005-0000-0000-00000A030000}"/>
    <cellStyle name="Normal 5 5" xfId="772" xr:uid="{00000000-0005-0000-0000-00000B030000}"/>
    <cellStyle name="Normal 5_Copy of SAN2010" xfId="773" xr:uid="{00000000-0005-0000-0000-00000C030000}"/>
    <cellStyle name="Normal 6" xfId="774" xr:uid="{00000000-0005-0000-0000-00000D030000}"/>
    <cellStyle name="Normal 7" xfId="775" xr:uid="{00000000-0005-0000-0000-00000E030000}"/>
    <cellStyle name="Normal 75" xfId="776" xr:uid="{00000000-0005-0000-0000-00000F030000}"/>
    <cellStyle name="Normal 8" xfId="777" xr:uid="{00000000-0005-0000-0000-000010030000}"/>
    <cellStyle name="Normal 8 2" xfId="778" xr:uid="{00000000-0005-0000-0000-000011030000}"/>
    <cellStyle name="Normal 8_2D4CD000" xfId="779" xr:uid="{00000000-0005-0000-0000-000012030000}"/>
    <cellStyle name="Normal 9" xfId="780" xr:uid="{00000000-0005-0000-0000-000013030000}"/>
    <cellStyle name="Normal 9 2" xfId="781" xr:uid="{00000000-0005-0000-0000-000014030000}"/>
    <cellStyle name="Normal 9 2 2" xfId="782" xr:uid="{00000000-0005-0000-0000-000015030000}"/>
    <cellStyle name="Normal 9 2 3" xfId="783" xr:uid="{00000000-0005-0000-0000-000016030000}"/>
    <cellStyle name="Normal 9 2 4" xfId="784" xr:uid="{00000000-0005-0000-0000-000017030000}"/>
    <cellStyle name="Normal 9 2_anakia II etapi.xls sm. defeqturi" xfId="785" xr:uid="{00000000-0005-0000-0000-000018030000}"/>
    <cellStyle name="Normal 9_2D4CD000" xfId="786" xr:uid="{00000000-0005-0000-0000-000019030000}"/>
    <cellStyle name="Normal_gare wyalsadfenigagarini" xfId="787" xr:uid="{00000000-0005-0000-0000-00001A030000}"/>
    <cellStyle name="Note" xfId="788" xr:uid="{00000000-0005-0000-0000-00001C030000}"/>
    <cellStyle name="Note 2" xfId="789" xr:uid="{00000000-0005-0000-0000-00001D030000}"/>
    <cellStyle name="Note 2 2" xfId="790" xr:uid="{00000000-0005-0000-0000-00001E030000}"/>
    <cellStyle name="Note 2 3" xfId="791" xr:uid="{00000000-0005-0000-0000-00001F030000}"/>
    <cellStyle name="Note 2 4" xfId="792" xr:uid="{00000000-0005-0000-0000-000020030000}"/>
    <cellStyle name="Note 2 5" xfId="793" xr:uid="{00000000-0005-0000-0000-000021030000}"/>
    <cellStyle name="Note 2_anakia II etapi.xls sm. defeqturi" xfId="794" xr:uid="{00000000-0005-0000-0000-000022030000}"/>
    <cellStyle name="Note 3" xfId="795" xr:uid="{00000000-0005-0000-0000-000023030000}"/>
    <cellStyle name="Note 4" xfId="796" xr:uid="{00000000-0005-0000-0000-000024030000}"/>
    <cellStyle name="Note 4 2" xfId="797" xr:uid="{00000000-0005-0000-0000-000025030000}"/>
    <cellStyle name="Note 4_anakia II etapi.xls sm. defeqturi" xfId="798" xr:uid="{00000000-0005-0000-0000-000026030000}"/>
    <cellStyle name="Note 5" xfId="799" xr:uid="{00000000-0005-0000-0000-000027030000}"/>
    <cellStyle name="Note 6" xfId="800" xr:uid="{00000000-0005-0000-0000-000028030000}"/>
    <cellStyle name="Note 7" xfId="801" xr:uid="{00000000-0005-0000-0000-000029030000}"/>
    <cellStyle name="Output" xfId="802" xr:uid="{00000000-0005-0000-0000-00002A030000}"/>
    <cellStyle name="Output 2" xfId="803" xr:uid="{00000000-0005-0000-0000-00002B030000}"/>
    <cellStyle name="Output 2 2" xfId="804" xr:uid="{00000000-0005-0000-0000-00002C030000}"/>
    <cellStyle name="Output 2 3" xfId="805" xr:uid="{00000000-0005-0000-0000-00002D030000}"/>
    <cellStyle name="Output 2 4" xfId="806" xr:uid="{00000000-0005-0000-0000-00002E030000}"/>
    <cellStyle name="Output 2 5" xfId="807" xr:uid="{00000000-0005-0000-0000-00002F030000}"/>
    <cellStyle name="Output 2_anakia II etapi.xls sm. defeqturi" xfId="808" xr:uid="{00000000-0005-0000-0000-000030030000}"/>
    <cellStyle name="Output 3" xfId="809" xr:uid="{00000000-0005-0000-0000-000031030000}"/>
    <cellStyle name="Output 4" xfId="810" xr:uid="{00000000-0005-0000-0000-000032030000}"/>
    <cellStyle name="Output 4 2" xfId="811" xr:uid="{00000000-0005-0000-0000-000033030000}"/>
    <cellStyle name="Output 4_anakia II etapi.xls sm. defeqturi" xfId="812" xr:uid="{00000000-0005-0000-0000-000034030000}"/>
    <cellStyle name="Output 5" xfId="813" xr:uid="{00000000-0005-0000-0000-000035030000}"/>
    <cellStyle name="Output 6" xfId="814" xr:uid="{00000000-0005-0000-0000-000036030000}"/>
    <cellStyle name="Output 7" xfId="815" xr:uid="{00000000-0005-0000-0000-000037030000}"/>
    <cellStyle name="Percent 2" xfId="816" xr:uid="{00000000-0005-0000-0000-000038030000}"/>
    <cellStyle name="Percent 3" xfId="817" xr:uid="{00000000-0005-0000-0000-000039030000}"/>
    <cellStyle name="Percent 3 2" xfId="818" xr:uid="{00000000-0005-0000-0000-00003A030000}"/>
    <cellStyle name="Percent 4" xfId="819" xr:uid="{00000000-0005-0000-0000-00003B030000}"/>
    <cellStyle name="Percent 5" xfId="820" xr:uid="{00000000-0005-0000-0000-00003C030000}"/>
    <cellStyle name="Percent 6" xfId="821" xr:uid="{00000000-0005-0000-0000-00003D030000}"/>
    <cellStyle name="Style 1" xfId="822" xr:uid="{00000000-0005-0000-0000-00003E030000}"/>
    <cellStyle name="Title" xfId="823" xr:uid="{00000000-0005-0000-0000-00003F030000}"/>
    <cellStyle name="Title 2" xfId="824" xr:uid="{00000000-0005-0000-0000-000040030000}"/>
    <cellStyle name="Title 2 2" xfId="825" xr:uid="{00000000-0005-0000-0000-000041030000}"/>
    <cellStyle name="Title 2 3" xfId="826" xr:uid="{00000000-0005-0000-0000-000042030000}"/>
    <cellStyle name="Title 2 4" xfId="827" xr:uid="{00000000-0005-0000-0000-000043030000}"/>
    <cellStyle name="Title 2 5" xfId="828" xr:uid="{00000000-0005-0000-0000-000044030000}"/>
    <cellStyle name="Title 3" xfId="829" xr:uid="{00000000-0005-0000-0000-000045030000}"/>
    <cellStyle name="Title 4" xfId="830" xr:uid="{00000000-0005-0000-0000-000046030000}"/>
    <cellStyle name="Title 4 2" xfId="831" xr:uid="{00000000-0005-0000-0000-000047030000}"/>
    <cellStyle name="Title 5" xfId="832" xr:uid="{00000000-0005-0000-0000-000048030000}"/>
    <cellStyle name="Title 6" xfId="833" xr:uid="{00000000-0005-0000-0000-000049030000}"/>
    <cellStyle name="Title 7" xfId="834" xr:uid="{00000000-0005-0000-0000-00004A030000}"/>
    <cellStyle name="Total" xfId="835" xr:uid="{00000000-0005-0000-0000-00004B030000}"/>
    <cellStyle name="Total 2" xfId="836" xr:uid="{00000000-0005-0000-0000-00004C030000}"/>
    <cellStyle name="Total 2 2" xfId="837" xr:uid="{00000000-0005-0000-0000-00004D030000}"/>
    <cellStyle name="Total 2 3" xfId="838" xr:uid="{00000000-0005-0000-0000-00004E030000}"/>
    <cellStyle name="Total 2 4" xfId="839" xr:uid="{00000000-0005-0000-0000-00004F030000}"/>
    <cellStyle name="Total 2 5" xfId="840" xr:uid="{00000000-0005-0000-0000-000050030000}"/>
    <cellStyle name="Total 2_anakia II etapi.xls sm. defeqturi" xfId="841" xr:uid="{00000000-0005-0000-0000-000051030000}"/>
    <cellStyle name="Total 3" xfId="842" xr:uid="{00000000-0005-0000-0000-000052030000}"/>
    <cellStyle name="Total 4" xfId="843" xr:uid="{00000000-0005-0000-0000-000053030000}"/>
    <cellStyle name="Total 4 2" xfId="844" xr:uid="{00000000-0005-0000-0000-000054030000}"/>
    <cellStyle name="Total 4_anakia II etapi.xls sm. defeqturi" xfId="845" xr:uid="{00000000-0005-0000-0000-000055030000}"/>
    <cellStyle name="Total 5" xfId="846" xr:uid="{00000000-0005-0000-0000-000056030000}"/>
    <cellStyle name="Total 6" xfId="847" xr:uid="{00000000-0005-0000-0000-000057030000}"/>
    <cellStyle name="Total 7" xfId="848" xr:uid="{00000000-0005-0000-0000-000058030000}"/>
    <cellStyle name="Warning Text" xfId="849" xr:uid="{00000000-0005-0000-0000-000059030000}"/>
    <cellStyle name="Warning Text 2" xfId="850" xr:uid="{00000000-0005-0000-0000-00005A030000}"/>
    <cellStyle name="Warning Text 2 2" xfId="851" xr:uid="{00000000-0005-0000-0000-00005B030000}"/>
    <cellStyle name="Warning Text 2 3" xfId="852" xr:uid="{00000000-0005-0000-0000-00005C030000}"/>
    <cellStyle name="Warning Text 2 4" xfId="853" xr:uid="{00000000-0005-0000-0000-00005D030000}"/>
    <cellStyle name="Warning Text 2 5" xfId="854" xr:uid="{00000000-0005-0000-0000-00005E030000}"/>
    <cellStyle name="Warning Text 3" xfId="855" xr:uid="{00000000-0005-0000-0000-00005F030000}"/>
    <cellStyle name="Warning Text 4" xfId="856" xr:uid="{00000000-0005-0000-0000-000060030000}"/>
    <cellStyle name="Warning Text 4 2" xfId="857" xr:uid="{00000000-0005-0000-0000-000061030000}"/>
    <cellStyle name="Warning Text 5" xfId="858" xr:uid="{00000000-0005-0000-0000-000062030000}"/>
    <cellStyle name="Warning Text 6" xfId="859" xr:uid="{00000000-0005-0000-0000-000063030000}"/>
    <cellStyle name="Warning Text 7" xfId="860" xr:uid="{00000000-0005-0000-0000-000064030000}"/>
    <cellStyle name="Обычный 10" xfId="861" xr:uid="{00000000-0005-0000-0000-000065030000}"/>
    <cellStyle name="Обычный 10 2" xfId="862" xr:uid="{00000000-0005-0000-0000-000066030000}"/>
    <cellStyle name="Обычный 2" xfId="863" xr:uid="{00000000-0005-0000-0000-000067030000}"/>
    <cellStyle name="Обычный 2 2" xfId="864" xr:uid="{00000000-0005-0000-0000-000068030000}"/>
    <cellStyle name="Обычный 3" xfId="865" xr:uid="{00000000-0005-0000-0000-000069030000}"/>
    <cellStyle name="Обычный 3 2" xfId="866" xr:uid="{00000000-0005-0000-0000-00006A030000}"/>
    <cellStyle name="Обычный 3 3" xfId="867" xr:uid="{00000000-0005-0000-0000-00006B030000}"/>
    <cellStyle name="Обычный 4" xfId="868" xr:uid="{00000000-0005-0000-0000-00006C030000}"/>
    <cellStyle name="Обычный 4 2" xfId="869" xr:uid="{00000000-0005-0000-0000-00006D030000}"/>
    <cellStyle name="Обычный 4 3" xfId="870" xr:uid="{00000000-0005-0000-0000-00006E030000}"/>
    <cellStyle name="Обычный 4 4" xfId="871" xr:uid="{00000000-0005-0000-0000-00006F030000}"/>
    <cellStyle name="Обычный 5" xfId="872" xr:uid="{00000000-0005-0000-0000-000070030000}"/>
    <cellStyle name="Обычный 5 2" xfId="873" xr:uid="{00000000-0005-0000-0000-000071030000}"/>
    <cellStyle name="Обычный 5 2 2" xfId="874" xr:uid="{00000000-0005-0000-0000-000072030000}"/>
    <cellStyle name="Обычный 5 3" xfId="875" xr:uid="{00000000-0005-0000-0000-000073030000}"/>
    <cellStyle name="Обычный 5 4" xfId="876" xr:uid="{00000000-0005-0000-0000-000074030000}"/>
    <cellStyle name="Обычный 5 4 2" xfId="877" xr:uid="{00000000-0005-0000-0000-000075030000}"/>
    <cellStyle name="Обычный 5 5" xfId="878" xr:uid="{00000000-0005-0000-0000-000076030000}"/>
    <cellStyle name="Обычный 6" xfId="879" xr:uid="{00000000-0005-0000-0000-000077030000}"/>
    <cellStyle name="Обычный 6 2" xfId="880" xr:uid="{00000000-0005-0000-0000-000078030000}"/>
    <cellStyle name="Обычный 7" xfId="881" xr:uid="{00000000-0005-0000-0000-000079030000}"/>
    <cellStyle name="Обычный 8" xfId="882" xr:uid="{00000000-0005-0000-0000-00007A030000}"/>
    <cellStyle name="Обычный 8 2" xfId="883" xr:uid="{00000000-0005-0000-0000-00007B030000}"/>
    <cellStyle name="Обычный 9" xfId="884" xr:uid="{00000000-0005-0000-0000-00007C030000}"/>
    <cellStyle name="Обычный_SAN2008-I" xfId="885" xr:uid="{00000000-0005-0000-0000-00007D030000}"/>
    <cellStyle name="Обычный_დემონტაჟი" xfId="904" xr:uid="{00000000-0005-0000-0000-00007E030000}"/>
    <cellStyle name="Плохой" xfId="886" xr:uid="{00000000-0005-0000-0000-00007F030000}"/>
    <cellStyle name="Процентный 2" xfId="887" xr:uid="{00000000-0005-0000-0000-000080030000}"/>
    <cellStyle name="Процентный 3" xfId="888" xr:uid="{00000000-0005-0000-0000-000081030000}"/>
    <cellStyle name="Процентный 3 2" xfId="889" xr:uid="{00000000-0005-0000-0000-000082030000}"/>
    <cellStyle name="Процентный 4" xfId="903" xr:uid="{00000000-0005-0000-0000-000083030000}"/>
    <cellStyle name="Финансовый 2" xfId="890" xr:uid="{00000000-0005-0000-0000-000084030000}"/>
    <cellStyle name="Финансовый 2 2" xfId="891" xr:uid="{00000000-0005-0000-0000-000085030000}"/>
    <cellStyle name="Финансовый 3" xfId="892" xr:uid="{00000000-0005-0000-0000-000086030000}"/>
    <cellStyle name="Финансовый 4" xfId="893" xr:uid="{00000000-0005-0000-0000-000087030000}"/>
    <cellStyle name="Финансовый 5" xfId="894" xr:uid="{00000000-0005-0000-0000-000088030000}"/>
    <cellStyle name="Финансовый 6" xfId="900" xr:uid="{00000000-0005-0000-0000-000089030000}"/>
    <cellStyle name="Финансовый 7" xfId="901" xr:uid="{00000000-0005-0000-0000-00008A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91249-2030-4164-8C38-9F04C9C6763F}">
  <dimension ref="A2:M6"/>
  <sheetViews>
    <sheetView tabSelected="1" zoomScaleNormal="100" workbookViewId="0">
      <selection activeCell="C6" sqref="C6"/>
    </sheetView>
  </sheetViews>
  <sheetFormatPr defaultRowHeight="14.5"/>
  <cols>
    <col min="1" max="1" width="1.54296875" style="5" customWidth="1"/>
    <col min="2" max="2" width="56.26953125" style="5" customWidth="1"/>
    <col min="3" max="3" width="20.26953125" style="5" customWidth="1"/>
    <col min="4" max="4" width="8.54296875" style="5" customWidth="1"/>
    <col min="5" max="5" width="8.7265625" style="5" hidden="1" customWidth="1"/>
  </cols>
  <sheetData>
    <row r="2" spans="2:13" ht="31" customHeight="1">
      <c r="B2" s="94" t="s">
        <v>129</v>
      </c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2:13" ht="26" customHeight="1">
      <c r="B3" s="95" t="s">
        <v>133</v>
      </c>
      <c r="C3" s="95"/>
    </row>
    <row r="4" spans="2:13">
      <c r="B4" s="86" t="s">
        <v>127</v>
      </c>
      <c r="C4" s="87">
        <f>კონსტრუქციული!M74</f>
        <v>258093.7350672</v>
      </c>
    </row>
    <row r="5" spans="2:13">
      <c r="B5" s="86" t="s">
        <v>128</v>
      </c>
      <c r="C5" s="87">
        <f>არქიტექტორული!L32</f>
        <v>311988.33903518482</v>
      </c>
    </row>
    <row r="6" spans="2:13">
      <c r="B6" s="88" t="s">
        <v>3</v>
      </c>
      <c r="C6" s="89">
        <f>SUM(C4:C5)</f>
        <v>570082.07410238485</v>
      </c>
    </row>
  </sheetData>
  <mergeCells count="2">
    <mergeCell ref="B2:C2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E976-0404-41D6-9012-6411F475D1C0}">
  <dimension ref="A1:M74"/>
  <sheetViews>
    <sheetView zoomScaleNormal="100" workbookViewId="0">
      <pane xSplit="1" ySplit="5" topLeftCell="B13" activePane="bottomRight" state="frozen"/>
      <selection pane="topRight" activeCell="B1" sqref="B1"/>
      <selection pane="bottomLeft" activeCell="A4" sqref="A4"/>
      <selection pane="bottomRight" activeCell="D15" sqref="D15"/>
    </sheetView>
  </sheetViews>
  <sheetFormatPr defaultRowHeight="14.5"/>
  <cols>
    <col min="1" max="1" width="5.54296875" style="2" customWidth="1"/>
    <col min="2" max="2" width="12.1796875" style="2" customWidth="1"/>
    <col min="3" max="3" width="33.453125" style="49" customWidth="1"/>
    <col min="4" max="4" width="9.1796875" style="2" customWidth="1"/>
    <col min="5" max="6" width="12.1796875" style="2" customWidth="1"/>
    <col min="7" max="7" width="9.54296875" style="2" customWidth="1"/>
    <col min="8" max="8" width="9.7265625" style="2" customWidth="1"/>
    <col min="9" max="9" width="8.54296875" style="2" customWidth="1"/>
    <col min="10" max="10" width="12.1796875" style="2" customWidth="1"/>
    <col min="11" max="11" width="8.36328125" style="2" customWidth="1"/>
    <col min="12" max="12" width="9.1796875" style="2" customWidth="1"/>
    <col min="13" max="13" width="12.1796875" style="2" customWidth="1"/>
    <col min="14" max="16384" width="8.7265625" style="5"/>
  </cols>
  <sheetData>
    <row r="1" spans="1:13" ht="15.5">
      <c r="A1" s="90"/>
      <c r="B1" s="96" t="s">
        <v>129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</row>
    <row r="2" spans="1:13" ht="15.5">
      <c r="A2" s="97" t="s">
        <v>131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ht="17" customHeight="1">
      <c r="A3" s="5"/>
      <c r="B3" s="5"/>
      <c r="C3" s="5"/>
      <c r="D3" s="5"/>
      <c r="E3" s="5"/>
      <c r="F3" s="91" t="s">
        <v>132</v>
      </c>
      <c r="G3" s="5"/>
      <c r="H3" s="5"/>
      <c r="I3" s="5"/>
      <c r="J3" s="5"/>
      <c r="K3" s="5"/>
      <c r="L3" s="5"/>
      <c r="M3" s="5"/>
    </row>
    <row r="4" spans="1:13">
      <c r="A4" s="98" t="s">
        <v>0</v>
      </c>
      <c r="B4" s="98" t="s">
        <v>41</v>
      </c>
      <c r="C4" s="99" t="s">
        <v>42</v>
      </c>
      <c r="D4" s="99" t="s">
        <v>43</v>
      </c>
      <c r="E4" s="100" t="s">
        <v>44</v>
      </c>
      <c r="F4" s="100"/>
      <c r="G4" s="100" t="s">
        <v>7</v>
      </c>
      <c r="H4" s="100"/>
      <c r="I4" s="101" t="s">
        <v>2</v>
      </c>
      <c r="J4" s="101"/>
      <c r="K4" s="100" t="s">
        <v>17</v>
      </c>
      <c r="L4" s="100"/>
      <c r="M4" s="101" t="s">
        <v>3</v>
      </c>
    </row>
    <row r="5" spans="1:13" ht="29">
      <c r="A5" s="98"/>
      <c r="B5" s="98"/>
      <c r="C5" s="99"/>
      <c r="D5" s="99"/>
      <c r="E5" s="9" t="s">
        <v>45</v>
      </c>
      <c r="F5" s="10" t="s">
        <v>8</v>
      </c>
      <c r="G5" s="7" t="s">
        <v>9</v>
      </c>
      <c r="H5" s="8" t="s">
        <v>3</v>
      </c>
      <c r="I5" s="11" t="s">
        <v>9</v>
      </c>
      <c r="J5" s="8" t="s">
        <v>3</v>
      </c>
      <c r="K5" s="7" t="s">
        <v>9</v>
      </c>
      <c r="L5" s="8" t="s">
        <v>3</v>
      </c>
      <c r="M5" s="101"/>
    </row>
    <row r="6" spans="1:13" ht="43.5">
      <c r="A6" s="12">
        <v>1</v>
      </c>
      <c r="B6" s="13" t="s">
        <v>18</v>
      </c>
      <c r="C6" s="14" t="s">
        <v>61</v>
      </c>
      <c r="D6" s="13" t="s">
        <v>101</v>
      </c>
      <c r="E6" s="15"/>
      <c r="F6" s="16">
        <v>24</v>
      </c>
      <c r="G6" s="17"/>
      <c r="H6" s="17"/>
      <c r="I6" s="17"/>
      <c r="J6" s="17"/>
      <c r="K6" s="17"/>
      <c r="L6" s="17"/>
      <c r="M6" s="17"/>
    </row>
    <row r="7" spans="1:13">
      <c r="A7" s="18">
        <v>1.1000000000000001</v>
      </c>
      <c r="B7" s="19" t="s">
        <v>103</v>
      </c>
      <c r="C7" s="20" t="s">
        <v>52</v>
      </c>
      <c r="D7" s="19" t="s">
        <v>57</v>
      </c>
      <c r="E7" s="21">
        <v>3.78</v>
      </c>
      <c r="F7" s="22">
        <f>F6*E7</f>
        <v>90.72</v>
      </c>
      <c r="G7" s="23">
        <v>7.8</v>
      </c>
      <c r="H7" s="23">
        <f>G7*F7</f>
        <v>707.61599999999999</v>
      </c>
      <c r="I7" s="23"/>
      <c r="J7" s="23"/>
      <c r="K7" s="23"/>
      <c r="L7" s="23"/>
      <c r="M7" s="23">
        <f t="shared" ref="M7:M25" si="0">H7+J7+L7</f>
        <v>707.61599999999999</v>
      </c>
    </row>
    <row r="8" spans="1:13">
      <c r="A8" s="19">
        <v>1.2</v>
      </c>
      <c r="B8" s="19" t="s">
        <v>104</v>
      </c>
      <c r="C8" s="20" t="s">
        <v>11</v>
      </c>
      <c r="D8" s="19" t="s">
        <v>10</v>
      </c>
      <c r="E8" s="21">
        <v>0.92</v>
      </c>
      <c r="F8" s="22">
        <f>F6*E8</f>
        <v>22.080000000000002</v>
      </c>
      <c r="G8" s="23"/>
      <c r="H8" s="23"/>
      <c r="I8" s="23"/>
      <c r="J8" s="23"/>
      <c r="K8" s="23">
        <v>4</v>
      </c>
      <c r="L8" s="23">
        <f>K8*F8</f>
        <v>88.320000000000007</v>
      </c>
      <c r="M8" s="23">
        <f t="shared" si="0"/>
        <v>88.320000000000007</v>
      </c>
    </row>
    <row r="9" spans="1:13" ht="29">
      <c r="A9" s="18">
        <v>1.3</v>
      </c>
      <c r="B9" s="19" t="s">
        <v>105</v>
      </c>
      <c r="C9" s="20" t="s">
        <v>62</v>
      </c>
      <c r="D9" s="19" t="s">
        <v>60</v>
      </c>
      <c r="E9" s="24">
        <v>1.02</v>
      </c>
      <c r="F9" s="25">
        <f>E9*F6</f>
        <v>24.48</v>
      </c>
      <c r="G9" s="23"/>
      <c r="H9" s="23"/>
      <c r="I9" s="23">
        <v>122</v>
      </c>
      <c r="J9" s="23">
        <f>I9*F9</f>
        <v>2986.56</v>
      </c>
      <c r="K9" s="23"/>
      <c r="L9" s="23"/>
      <c r="M9" s="23">
        <f t="shared" si="0"/>
        <v>2986.56</v>
      </c>
    </row>
    <row r="10" spans="1:13">
      <c r="A10" s="19">
        <v>1.4</v>
      </c>
      <c r="B10" s="19" t="s">
        <v>104</v>
      </c>
      <c r="C10" s="20" t="s">
        <v>54</v>
      </c>
      <c r="D10" s="19" t="s">
        <v>10</v>
      </c>
      <c r="E10" s="24">
        <v>0.62</v>
      </c>
      <c r="F10" s="26">
        <f>E10*F6</f>
        <v>14.879999999999999</v>
      </c>
      <c r="G10" s="23"/>
      <c r="H10" s="23"/>
      <c r="I10" s="23">
        <v>4</v>
      </c>
      <c r="J10" s="23">
        <f>I10*F10</f>
        <v>59.519999999999996</v>
      </c>
      <c r="K10" s="23"/>
      <c r="L10" s="23"/>
      <c r="M10" s="23">
        <f t="shared" si="0"/>
        <v>59.519999999999996</v>
      </c>
    </row>
    <row r="11" spans="1:13" ht="29">
      <c r="A11" s="12">
        <v>2</v>
      </c>
      <c r="B11" s="13" t="s">
        <v>19</v>
      </c>
      <c r="C11" s="14" t="s">
        <v>63</v>
      </c>
      <c r="D11" s="13" t="s">
        <v>101</v>
      </c>
      <c r="E11" s="15"/>
      <c r="F11" s="27">
        <v>176</v>
      </c>
      <c r="G11" s="17"/>
      <c r="H11" s="17"/>
      <c r="I11" s="17"/>
      <c r="J11" s="17"/>
      <c r="K11" s="17"/>
      <c r="L11" s="17"/>
      <c r="M11" s="17"/>
    </row>
    <row r="12" spans="1:13">
      <c r="A12" s="19">
        <v>2.1</v>
      </c>
      <c r="B12" s="28"/>
      <c r="C12" s="20" t="s">
        <v>52</v>
      </c>
      <c r="D12" s="19" t="s">
        <v>57</v>
      </c>
      <c r="E12" s="24">
        <v>6.65</v>
      </c>
      <c r="F12" s="26">
        <f>E12*F11</f>
        <v>1170.4000000000001</v>
      </c>
      <c r="G12" s="23">
        <v>7.8</v>
      </c>
      <c r="H12" s="23">
        <f>G12*F12</f>
        <v>9129.1200000000008</v>
      </c>
      <c r="I12" s="23"/>
      <c r="J12" s="23"/>
      <c r="K12" s="23"/>
      <c r="L12" s="23"/>
      <c r="M12" s="23">
        <f t="shared" si="0"/>
        <v>9129.1200000000008</v>
      </c>
    </row>
    <row r="13" spans="1:13">
      <c r="A13" s="19">
        <v>2.2000000000000002</v>
      </c>
      <c r="B13" s="28"/>
      <c r="C13" s="20" t="s">
        <v>11</v>
      </c>
      <c r="D13" s="19" t="s">
        <v>10</v>
      </c>
      <c r="E13" s="24">
        <v>0.59</v>
      </c>
      <c r="F13" s="26">
        <f>E13*F11</f>
        <v>103.83999999999999</v>
      </c>
      <c r="G13" s="23"/>
      <c r="H13" s="23"/>
      <c r="I13" s="23"/>
      <c r="J13" s="23"/>
      <c r="K13" s="23">
        <v>4</v>
      </c>
      <c r="L13" s="23">
        <f>K13*F13</f>
        <v>415.35999999999996</v>
      </c>
      <c r="M13" s="23">
        <f t="shared" si="0"/>
        <v>415.35999999999996</v>
      </c>
    </row>
    <row r="14" spans="1:13" ht="29">
      <c r="A14" s="19">
        <v>2.2999999999999998</v>
      </c>
      <c r="B14" s="28" t="s">
        <v>20</v>
      </c>
      <c r="C14" s="20" t="s">
        <v>99</v>
      </c>
      <c r="D14" s="19" t="s">
        <v>60</v>
      </c>
      <c r="E14" s="29">
        <v>1.0149999999999999</v>
      </c>
      <c r="F14" s="26">
        <f>E14*F11</f>
        <v>178.64</v>
      </c>
      <c r="G14" s="23"/>
      <c r="H14" s="23"/>
      <c r="I14" s="23">
        <v>144.5</v>
      </c>
      <c r="J14" s="23">
        <f t="shared" ref="J14:J25" si="1">I14*F14</f>
        <v>25813.48</v>
      </c>
      <c r="K14" s="23"/>
      <c r="L14" s="23"/>
      <c r="M14" s="23">
        <f t="shared" si="0"/>
        <v>25813.48</v>
      </c>
    </row>
    <row r="15" spans="1:13" ht="29">
      <c r="A15" s="19">
        <v>2.4</v>
      </c>
      <c r="B15" s="28" t="s">
        <v>21</v>
      </c>
      <c r="C15" s="20" t="s">
        <v>100</v>
      </c>
      <c r="D15" s="19" t="s">
        <v>60</v>
      </c>
      <c r="E15" s="29">
        <v>2.0150000000000001</v>
      </c>
      <c r="F15" s="26">
        <v>15</v>
      </c>
      <c r="G15" s="23"/>
      <c r="H15" s="23"/>
      <c r="I15" s="23">
        <v>144.5</v>
      </c>
      <c r="J15" s="23">
        <f t="shared" si="1"/>
        <v>2167.5</v>
      </c>
      <c r="K15" s="23"/>
      <c r="L15" s="23"/>
      <c r="M15" s="23">
        <f t="shared" si="0"/>
        <v>2167.5</v>
      </c>
    </row>
    <row r="16" spans="1:13">
      <c r="A16" s="19">
        <v>2.5</v>
      </c>
      <c r="B16" s="30" t="s">
        <v>22</v>
      </c>
      <c r="C16" s="20" t="s">
        <v>89</v>
      </c>
      <c r="D16" s="28" t="s">
        <v>32</v>
      </c>
      <c r="E16" s="21" t="s">
        <v>23</v>
      </c>
      <c r="F16" s="21">
        <v>0.75</v>
      </c>
      <c r="G16" s="31"/>
      <c r="H16" s="32"/>
      <c r="I16" s="33">
        <v>2562.6999999999998</v>
      </c>
      <c r="J16" s="32">
        <f t="shared" si="1"/>
        <v>1922.0249999999999</v>
      </c>
      <c r="K16" s="31"/>
      <c r="L16" s="32"/>
      <c r="M16" s="23">
        <f t="shared" si="0"/>
        <v>1922.0249999999999</v>
      </c>
    </row>
    <row r="17" spans="1:13">
      <c r="A17" s="19">
        <v>2.6</v>
      </c>
      <c r="B17" s="30" t="s">
        <v>24</v>
      </c>
      <c r="C17" s="20" t="s">
        <v>90</v>
      </c>
      <c r="D17" s="28" t="s">
        <v>32</v>
      </c>
      <c r="E17" s="21" t="s">
        <v>23</v>
      </c>
      <c r="F17" s="21">
        <v>1.0009999999999999</v>
      </c>
      <c r="G17" s="31"/>
      <c r="H17" s="32"/>
      <c r="I17" s="33">
        <v>2616.1</v>
      </c>
      <c r="J17" s="32">
        <f t="shared" si="1"/>
        <v>2618.7160999999996</v>
      </c>
      <c r="K17" s="31"/>
      <c r="L17" s="32"/>
      <c r="M17" s="23">
        <f>H17+J17+L17</f>
        <v>2618.7160999999996</v>
      </c>
    </row>
    <row r="18" spans="1:13">
      <c r="A18" s="19">
        <v>2.7</v>
      </c>
      <c r="B18" s="30" t="s">
        <v>25</v>
      </c>
      <c r="C18" s="20" t="s">
        <v>91</v>
      </c>
      <c r="D18" s="28" t="s">
        <v>32</v>
      </c>
      <c r="E18" s="21" t="s">
        <v>23</v>
      </c>
      <c r="F18" s="21">
        <v>2.79</v>
      </c>
      <c r="G18" s="31"/>
      <c r="H18" s="32"/>
      <c r="I18" s="33">
        <v>2616.1</v>
      </c>
      <c r="J18" s="32">
        <f t="shared" si="1"/>
        <v>7298.9189999999999</v>
      </c>
      <c r="K18" s="31"/>
      <c r="L18" s="32"/>
      <c r="M18" s="23">
        <f t="shared" ref="M18:M23" si="2">H18+J18+L18</f>
        <v>7298.9189999999999</v>
      </c>
    </row>
    <row r="19" spans="1:13">
      <c r="A19" s="19">
        <v>2.8</v>
      </c>
      <c r="B19" s="30" t="s">
        <v>26</v>
      </c>
      <c r="C19" s="20" t="s">
        <v>92</v>
      </c>
      <c r="D19" s="28" t="s">
        <v>32</v>
      </c>
      <c r="E19" s="21" t="s">
        <v>23</v>
      </c>
      <c r="F19" s="21">
        <v>0.74</v>
      </c>
      <c r="G19" s="31"/>
      <c r="H19" s="32"/>
      <c r="I19" s="33">
        <v>2616.1</v>
      </c>
      <c r="J19" s="32">
        <f t="shared" si="1"/>
        <v>1935.914</v>
      </c>
      <c r="K19" s="31"/>
      <c r="L19" s="32"/>
      <c r="M19" s="23">
        <f t="shared" si="2"/>
        <v>1935.914</v>
      </c>
    </row>
    <row r="20" spans="1:13">
      <c r="A20" s="19">
        <v>2.9</v>
      </c>
      <c r="B20" s="30" t="s">
        <v>27</v>
      </c>
      <c r="C20" s="20" t="s">
        <v>93</v>
      </c>
      <c r="D20" s="28" t="s">
        <v>32</v>
      </c>
      <c r="E20" s="21" t="s">
        <v>23</v>
      </c>
      <c r="F20" s="21">
        <v>1.216</v>
      </c>
      <c r="G20" s="31"/>
      <c r="H20" s="32"/>
      <c r="I20" s="33">
        <v>2616.1</v>
      </c>
      <c r="J20" s="32">
        <f t="shared" si="1"/>
        <v>3181.1776</v>
      </c>
      <c r="K20" s="31"/>
      <c r="L20" s="32"/>
      <c r="M20" s="23">
        <f t="shared" si="2"/>
        <v>3181.1776</v>
      </c>
    </row>
    <row r="21" spans="1:13">
      <c r="A21" s="34">
        <v>2.1</v>
      </c>
      <c r="B21" s="30" t="s">
        <v>28</v>
      </c>
      <c r="C21" s="20" t="s">
        <v>94</v>
      </c>
      <c r="D21" s="28" t="s">
        <v>32</v>
      </c>
      <c r="E21" s="21" t="s">
        <v>23</v>
      </c>
      <c r="F21" s="21">
        <v>3.3000000000000002E-2</v>
      </c>
      <c r="G21" s="31"/>
      <c r="H21" s="32"/>
      <c r="I21" s="33">
        <v>2616.1</v>
      </c>
      <c r="J21" s="32">
        <f t="shared" si="1"/>
        <v>86.331299999999999</v>
      </c>
      <c r="K21" s="31"/>
      <c r="L21" s="32"/>
      <c r="M21" s="23">
        <f t="shared" si="2"/>
        <v>86.331299999999999</v>
      </c>
    </row>
    <row r="22" spans="1:13">
      <c r="A22" s="34">
        <v>2.11</v>
      </c>
      <c r="B22" s="30" t="s">
        <v>29</v>
      </c>
      <c r="C22" s="20" t="s">
        <v>95</v>
      </c>
      <c r="D22" s="28" t="s">
        <v>32</v>
      </c>
      <c r="E22" s="21" t="s">
        <v>23</v>
      </c>
      <c r="F22" s="21">
        <v>0.27600000000000002</v>
      </c>
      <c r="G22" s="31"/>
      <c r="H22" s="32"/>
      <c r="I22" s="33">
        <v>2616.1</v>
      </c>
      <c r="J22" s="32">
        <f t="shared" si="1"/>
        <v>722.04360000000008</v>
      </c>
      <c r="K22" s="31"/>
      <c r="L22" s="32"/>
      <c r="M22" s="23">
        <f t="shared" si="2"/>
        <v>722.04360000000008</v>
      </c>
    </row>
    <row r="23" spans="1:13" ht="16.5">
      <c r="A23" s="34">
        <v>2.12</v>
      </c>
      <c r="B23" s="19" t="s">
        <v>106</v>
      </c>
      <c r="C23" s="20" t="s">
        <v>64</v>
      </c>
      <c r="D23" s="19" t="s">
        <v>48</v>
      </c>
      <c r="E23" s="24">
        <v>1.37</v>
      </c>
      <c r="F23" s="24">
        <f>F11*E23</f>
        <v>241.12</v>
      </c>
      <c r="G23" s="23"/>
      <c r="H23" s="23"/>
      <c r="I23" s="23">
        <v>36</v>
      </c>
      <c r="J23" s="23">
        <f t="shared" si="1"/>
        <v>8680.32</v>
      </c>
      <c r="K23" s="23"/>
      <c r="L23" s="23"/>
      <c r="M23" s="23">
        <f t="shared" si="2"/>
        <v>8680.32</v>
      </c>
    </row>
    <row r="24" spans="1:13" ht="16.5">
      <c r="A24" s="34">
        <v>2.13</v>
      </c>
      <c r="B24" s="28" t="s">
        <v>30</v>
      </c>
      <c r="C24" s="20" t="s">
        <v>65</v>
      </c>
      <c r="D24" s="19" t="s">
        <v>60</v>
      </c>
      <c r="E24" s="35">
        <v>1.83E-2</v>
      </c>
      <c r="F24" s="26">
        <f>E24*F11</f>
        <v>3.2208000000000001</v>
      </c>
      <c r="G24" s="23"/>
      <c r="H24" s="23"/>
      <c r="I24" s="23">
        <v>680</v>
      </c>
      <c r="J24" s="23">
        <f t="shared" si="1"/>
        <v>2190.1440000000002</v>
      </c>
      <c r="K24" s="23"/>
      <c r="L24" s="23"/>
      <c r="M24" s="23">
        <f t="shared" si="0"/>
        <v>2190.1440000000002</v>
      </c>
    </row>
    <row r="25" spans="1:13">
      <c r="A25" s="34">
        <v>2.14</v>
      </c>
      <c r="B25" s="19" t="s">
        <v>107</v>
      </c>
      <c r="C25" s="20" t="s">
        <v>54</v>
      </c>
      <c r="D25" s="19" t="s">
        <v>10</v>
      </c>
      <c r="E25" s="24">
        <v>0.4</v>
      </c>
      <c r="F25" s="25">
        <f>E25*F11</f>
        <v>70.400000000000006</v>
      </c>
      <c r="G25" s="23"/>
      <c r="H25" s="23"/>
      <c r="I25" s="23">
        <v>4</v>
      </c>
      <c r="J25" s="23">
        <f t="shared" si="1"/>
        <v>281.60000000000002</v>
      </c>
      <c r="K25" s="23"/>
      <c r="L25" s="23"/>
      <c r="M25" s="23">
        <f t="shared" si="0"/>
        <v>281.60000000000002</v>
      </c>
    </row>
    <row r="26" spans="1:13" ht="29">
      <c r="A26" s="12">
        <v>3</v>
      </c>
      <c r="B26" s="13" t="s">
        <v>18</v>
      </c>
      <c r="C26" s="14" t="s">
        <v>66</v>
      </c>
      <c r="D26" s="13" t="s">
        <v>101</v>
      </c>
      <c r="E26" s="15"/>
      <c r="F26" s="16">
        <v>7.5</v>
      </c>
      <c r="G26" s="17"/>
      <c r="H26" s="17"/>
      <c r="I26" s="17"/>
      <c r="J26" s="17"/>
      <c r="K26" s="17"/>
      <c r="L26" s="17"/>
      <c r="M26" s="17"/>
    </row>
    <row r="27" spans="1:13">
      <c r="A27" s="36">
        <v>3.1</v>
      </c>
      <c r="B27" s="19" t="s">
        <v>103</v>
      </c>
      <c r="C27" s="20" t="s">
        <v>52</v>
      </c>
      <c r="D27" s="19" t="s">
        <v>57</v>
      </c>
      <c r="E27" s="21">
        <v>3.78</v>
      </c>
      <c r="F27" s="22">
        <f>F26*E27</f>
        <v>28.349999999999998</v>
      </c>
      <c r="G27" s="23">
        <v>7.8</v>
      </c>
      <c r="H27" s="23">
        <f>G27*F27</f>
        <v>221.12999999999997</v>
      </c>
      <c r="I27" s="23"/>
      <c r="J27" s="23"/>
      <c r="K27" s="23"/>
      <c r="L27" s="23"/>
      <c r="M27" s="23">
        <f>H27+J27+L27</f>
        <v>221.12999999999997</v>
      </c>
    </row>
    <row r="28" spans="1:13">
      <c r="A28" s="36">
        <v>3.2</v>
      </c>
      <c r="B28" s="19" t="s">
        <v>104</v>
      </c>
      <c r="C28" s="20" t="s">
        <v>11</v>
      </c>
      <c r="D28" s="19" t="s">
        <v>10</v>
      </c>
      <c r="E28" s="21">
        <v>0.92</v>
      </c>
      <c r="F28" s="22">
        <f>F26*E28</f>
        <v>6.9</v>
      </c>
      <c r="G28" s="23"/>
      <c r="H28" s="23"/>
      <c r="I28" s="23"/>
      <c r="J28" s="23"/>
      <c r="K28" s="23">
        <v>4</v>
      </c>
      <c r="L28" s="23">
        <f>K28*F28</f>
        <v>27.6</v>
      </c>
      <c r="M28" s="23">
        <f>H28+J28+L28</f>
        <v>27.6</v>
      </c>
    </row>
    <row r="29" spans="1:13" ht="29">
      <c r="A29" s="36">
        <v>3.3</v>
      </c>
      <c r="B29" s="19" t="s">
        <v>105</v>
      </c>
      <c r="C29" s="20" t="s">
        <v>97</v>
      </c>
      <c r="D29" s="19" t="s">
        <v>60</v>
      </c>
      <c r="E29" s="24">
        <v>1.02</v>
      </c>
      <c r="F29" s="25">
        <f>E29*F26</f>
        <v>7.65</v>
      </c>
      <c r="G29" s="23"/>
      <c r="H29" s="23"/>
      <c r="I29" s="23">
        <v>122</v>
      </c>
      <c r="J29" s="23">
        <f>I29*F29</f>
        <v>933.30000000000007</v>
      </c>
      <c r="K29" s="23"/>
      <c r="L29" s="23"/>
      <c r="M29" s="23">
        <f>H29+J29+L29</f>
        <v>933.30000000000007</v>
      </c>
    </row>
    <row r="30" spans="1:13">
      <c r="A30" s="36">
        <v>3.4</v>
      </c>
      <c r="B30" s="19" t="s">
        <v>104</v>
      </c>
      <c r="C30" s="20" t="s">
        <v>54</v>
      </c>
      <c r="D30" s="19" t="s">
        <v>10</v>
      </c>
      <c r="E30" s="24">
        <v>0.62</v>
      </c>
      <c r="F30" s="26">
        <f>E30*F26</f>
        <v>4.6500000000000004</v>
      </c>
      <c r="G30" s="23"/>
      <c r="H30" s="23"/>
      <c r="I30" s="23">
        <v>4</v>
      </c>
      <c r="J30" s="23">
        <f>I30*F30</f>
        <v>18.600000000000001</v>
      </c>
      <c r="K30" s="23"/>
      <c r="L30" s="23"/>
      <c r="M30" s="23">
        <f>H30+J30+L30</f>
        <v>18.600000000000001</v>
      </c>
    </row>
    <row r="31" spans="1:13" ht="29">
      <c r="A31" s="12">
        <v>4</v>
      </c>
      <c r="B31" s="13" t="s">
        <v>31</v>
      </c>
      <c r="C31" s="37" t="s">
        <v>67</v>
      </c>
      <c r="D31" s="13" t="s">
        <v>101</v>
      </c>
      <c r="E31" s="15"/>
      <c r="F31" s="27">
        <v>130</v>
      </c>
      <c r="G31" s="17"/>
      <c r="H31" s="17"/>
      <c r="I31" s="17"/>
      <c r="J31" s="17"/>
      <c r="K31" s="17"/>
      <c r="L31" s="17"/>
      <c r="M31" s="17"/>
    </row>
    <row r="32" spans="1:13">
      <c r="A32" s="19">
        <v>4.0999999999999996</v>
      </c>
      <c r="B32" s="19" t="s">
        <v>103</v>
      </c>
      <c r="C32" s="20" t="s">
        <v>52</v>
      </c>
      <c r="D32" s="19" t="s">
        <v>57</v>
      </c>
      <c r="E32" s="24">
        <v>8.4</v>
      </c>
      <c r="F32" s="26">
        <f>E32*F31</f>
        <v>1092</v>
      </c>
      <c r="G32" s="23">
        <v>7.8</v>
      </c>
      <c r="H32" s="23">
        <f>G32*F32</f>
        <v>8517.6</v>
      </c>
      <c r="I32" s="23"/>
      <c r="J32" s="23"/>
      <c r="K32" s="23"/>
      <c r="L32" s="23"/>
      <c r="M32" s="23">
        <f t="shared" ref="M32:M64" si="3">H32+J32+L32</f>
        <v>8517.6</v>
      </c>
    </row>
    <row r="33" spans="1:13">
      <c r="A33" s="19">
        <v>4.2</v>
      </c>
      <c r="B33" s="19" t="s">
        <v>104</v>
      </c>
      <c r="C33" s="20" t="s">
        <v>11</v>
      </c>
      <c r="D33" s="19" t="s">
        <v>10</v>
      </c>
      <c r="E33" s="24">
        <v>0.81</v>
      </c>
      <c r="F33" s="26">
        <f>E33*F31</f>
        <v>105.30000000000001</v>
      </c>
      <c r="G33" s="23"/>
      <c r="H33" s="23"/>
      <c r="I33" s="23"/>
      <c r="J33" s="23"/>
      <c r="K33" s="23">
        <v>4</v>
      </c>
      <c r="L33" s="23">
        <f>K33*F33</f>
        <v>421.20000000000005</v>
      </c>
      <c r="M33" s="23">
        <f t="shared" si="3"/>
        <v>421.20000000000005</v>
      </c>
    </row>
    <row r="34" spans="1:13" ht="29">
      <c r="A34" s="19">
        <v>4.3</v>
      </c>
      <c r="B34" s="19" t="s">
        <v>108</v>
      </c>
      <c r="C34" s="20" t="s">
        <v>98</v>
      </c>
      <c r="D34" s="19" t="s">
        <v>60</v>
      </c>
      <c r="E34" s="29">
        <v>1.0149999999999999</v>
      </c>
      <c r="F34" s="26">
        <f>E34*F31</f>
        <v>131.94999999999999</v>
      </c>
      <c r="G34" s="23"/>
      <c r="H34" s="23"/>
      <c r="I34" s="23">
        <v>144.5</v>
      </c>
      <c r="J34" s="23">
        <f>I34*F34</f>
        <v>19066.774999999998</v>
      </c>
      <c r="K34" s="23"/>
      <c r="L34" s="23"/>
      <c r="M34" s="23">
        <f t="shared" si="3"/>
        <v>19066.774999999998</v>
      </c>
    </row>
    <row r="35" spans="1:13">
      <c r="A35" s="19">
        <v>4.4000000000000004</v>
      </c>
      <c r="B35" s="30" t="s">
        <v>22</v>
      </c>
      <c r="C35" s="20" t="s">
        <v>90</v>
      </c>
      <c r="D35" s="28" t="s">
        <v>32</v>
      </c>
      <c r="E35" s="21" t="s">
        <v>23</v>
      </c>
      <c r="F35" s="21">
        <v>3.6</v>
      </c>
      <c r="G35" s="31"/>
      <c r="H35" s="32"/>
      <c r="I35" s="33">
        <v>1938</v>
      </c>
      <c r="J35" s="32">
        <f t="shared" ref="J35:J40" si="4">I35*F35</f>
        <v>6976.8</v>
      </c>
      <c r="K35" s="31"/>
      <c r="L35" s="32"/>
      <c r="M35" s="23">
        <f>H35+J35+L35</f>
        <v>6976.8</v>
      </c>
    </row>
    <row r="36" spans="1:13" ht="16.5">
      <c r="A36" s="19">
        <v>4.5</v>
      </c>
      <c r="B36" s="19" t="s">
        <v>106</v>
      </c>
      <c r="C36" s="20" t="s">
        <v>64</v>
      </c>
      <c r="D36" s="19" t="s">
        <v>48</v>
      </c>
      <c r="E36" s="24">
        <v>1.37</v>
      </c>
      <c r="F36" s="24">
        <f>E36*F31</f>
        <v>178.10000000000002</v>
      </c>
      <c r="G36" s="23"/>
      <c r="H36" s="23"/>
      <c r="I36" s="23">
        <v>36</v>
      </c>
      <c r="J36" s="23">
        <f t="shared" si="4"/>
        <v>6411.6</v>
      </c>
      <c r="K36" s="23"/>
      <c r="L36" s="23"/>
      <c r="M36" s="23">
        <f t="shared" si="3"/>
        <v>6411.6</v>
      </c>
    </row>
    <row r="37" spans="1:13" ht="16.5">
      <c r="A37" s="19">
        <v>4.5999999999999996</v>
      </c>
      <c r="B37" s="19" t="s">
        <v>109</v>
      </c>
      <c r="C37" s="20" t="s">
        <v>68</v>
      </c>
      <c r="D37" s="19" t="s">
        <v>60</v>
      </c>
      <c r="E37" s="35">
        <v>8.3999999999999995E-3</v>
      </c>
      <c r="F37" s="24">
        <f>E37*F31</f>
        <v>1.0919999999999999</v>
      </c>
      <c r="G37" s="23"/>
      <c r="H37" s="23"/>
      <c r="I37" s="23">
        <v>720</v>
      </c>
      <c r="J37" s="23">
        <f t="shared" si="4"/>
        <v>786.2399999999999</v>
      </c>
      <c r="K37" s="23"/>
      <c r="L37" s="23"/>
      <c r="M37" s="23">
        <f t="shared" si="3"/>
        <v>786.2399999999999</v>
      </c>
    </row>
    <row r="38" spans="1:13" ht="16.5">
      <c r="A38" s="19">
        <v>4.7</v>
      </c>
      <c r="B38" s="19" t="s">
        <v>110</v>
      </c>
      <c r="C38" s="20" t="s">
        <v>69</v>
      </c>
      <c r="D38" s="19" t="s">
        <v>60</v>
      </c>
      <c r="E38" s="35">
        <v>2.5600000000000001E-2</v>
      </c>
      <c r="F38" s="24">
        <f>E38*F31</f>
        <v>3.3280000000000003</v>
      </c>
      <c r="G38" s="23"/>
      <c r="H38" s="23"/>
      <c r="I38" s="23">
        <v>700</v>
      </c>
      <c r="J38" s="23">
        <f t="shared" si="4"/>
        <v>2329.6000000000004</v>
      </c>
      <c r="K38" s="23"/>
      <c r="L38" s="23"/>
      <c r="M38" s="23">
        <f t="shared" si="3"/>
        <v>2329.6000000000004</v>
      </c>
    </row>
    <row r="39" spans="1:13" ht="16.5">
      <c r="A39" s="19">
        <v>4.8</v>
      </c>
      <c r="B39" s="19" t="s">
        <v>111</v>
      </c>
      <c r="C39" s="20" t="s">
        <v>65</v>
      </c>
      <c r="D39" s="19" t="s">
        <v>60</v>
      </c>
      <c r="E39" s="35">
        <v>2.5999999999999999E-3</v>
      </c>
      <c r="F39" s="24">
        <f>E39*F31</f>
        <v>0.33799999999999997</v>
      </c>
      <c r="G39" s="23"/>
      <c r="H39" s="23"/>
      <c r="I39" s="23">
        <v>680</v>
      </c>
      <c r="J39" s="23">
        <f t="shared" si="4"/>
        <v>229.83999999999997</v>
      </c>
      <c r="K39" s="23"/>
      <c r="L39" s="23"/>
      <c r="M39" s="23">
        <f t="shared" si="3"/>
        <v>229.83999999999997</v>
      </c>
    </row>
    <row r="40" spans="1:13">
      <c r="A40" s="19">
        <v>4.9000000000000004</v>
      </c>
      <c r="B40" s="19" t="s">
        <v>107</v>
      </c>
      <c r="C40" s="20" t="s">
        <v>54</v>
      </c>
      <c r="D40" s="19" t="s">
        <v>10</v>
      </c>
      <c r="E40" s="24">
        <v>0.39</v>
      </c>
      <c r="F40" s="24">
        <f>E40*F31</f>
        <v>50.7</v>
      </c>
      <c r="G40" s="23"/>
      <c r="H40" s="23"/>
      <c r="I40" s="23">
        <v>4</v>
      </c>
      <c r="J40" s="23">
        <f t="shared" si="4"/>
        <v>202.8</v>
      </c>
      <c r="K40" s="23"/>
      <c r="L40" s="23"/>
      <c r="M40" s="23">
        <f t="shared" si="3"/>
        <v>202.8</v>
      </c>
    </row>
    <row r="41" spans="1:13" ht="29">
      <c r="A41" s="12">
        <v>5</v>
      </c>
      <c r="B41" s="13" t="s">
        <v>33</v>
      </c>
      <c r="C41" s="14" t="s">
        <v>34</v>
      </c>
      <c r="D41" s="13" t="s">
        <v>32</v>
      </c>
      <c r="E41" s="38"/>
      <c r="F41" s="15">
        <v>39.776000000000003</v>
      </c>
      <c r="G41" s="17"/>
      <c r="H41" s="17"/>
      <c r="I41" s="17"/>
      <c r="J41" s="17"/>
      <c r="K41" s="17"/>
      <c r="L41" s="17"/>
      <c r="M41" s="17"/>
    </row>
    <row r="42" spans="1:13">
      <c r="A42" s="19">
        <v>5.0999999999999996</v>
      </c>
      <c r="B42" s="19" t="s">
        <v>123</v>
      </c>
      <c r="C42" s="20" t="s">
        <v>52</v>
      </c>
      <c r="D42" s="19" t="s">
        <v>57</v>
      </c>
      <c r="E42" s="39">
        <v>18.600000000000001</v>
      </c>
      <c r="F42" s="24">
        <f>F41*E42</f>
        <v>739.83360000000016</v>
      </c>
      <c r="G42" s="23">
        <v>7.8</v>
      </c>
      <c r="H42" s="23">
        <f>F42*G42</f>
        <v>5770.7020800000009</v>
      </c>
      <c r="I42" s="23"/>
      <c r="J42" s="23"/>
      <c r="K42" s="23"/>
      <c r="L42" s="23"/>
      <c r="M42" s="23">
        <f t="shared" si="3"/>
        <v>5770.7020800000009</v>
      </c>
    </row>
    <row r="43" spans="1:13">
      <c r="A43" s="19">
        <v>5.2</v>
      </c>
      <c r="B43" s="19" t="s">
        <v>104</v>
      </c>
      <c r="C43" s="20" t="s">
        <v>11</v>
      </c>
      <c r="D43" s="19" t="s">
        <v>10</v>
      </c>
      <c r="E43" s="39">
        <v>4.97</v>
      </c>
      <c r="F43" s="24">
        <f>F41*E43</f>
        <v>197.68672000000001</v>
      </c>
      <c r="G43" s="23"/>
      <c r="H43" s="23"/>
      <c r="I43" s="23"/>
      <c r="J43" s="23"/>
      <c r="K43" s="23">
        <v>4</v>
      </c>
      <c r="L43" s="23">
        <f>F43*K43</f>
        <v>790.74688000000003</v>
      </c>
      <c r="M43" s="23">
        <f t="shared" si="3"/>
        <v>790.74688000000003</v>
      </c>
    </row>
    <row r="44" spans="1:13">
      <c r="A44" s="19">
        <v>5.3</v>
      </c>
      <c r="B44" s="19" t="s">
        <v>124</v>
      </c>
      <c r="C44" s="20" t="s">
        <v>70</v>
      </c>
      <c r="D44" s="19" t="s">
        <v>59</v>
      </c>
      <c r="E44" s="39">
        <v>2.4900000000000002</v>
      </c>
      <c r="F44" s="24">
        <f>F41*E44</f>
        <v>99.042240000000021</v>
      </c>
      <c r="G44" s="23"/>
      <c r="H44" s="40"/>
      <c r="I44" s="23"/>
      <c r="J44" s="23"/>
      <c r="K44" s="23">
        <v>34.770000000000003</v>
      </c>
      <c r="L44" s="23">
        <f>F44*K44</f>
        <v>3443.698684800001</v>
      </c>
      <c r="M44" s="23">
        <f t="shared" si="3"/>
        <v>3443.698684800001</v>
      </c>
    </row>
    <row r="45" spans="1:13">
      <c r="A45" s="19">
        <v>5.4</v>
      </c>
      <c r="B45" s="19" t="s">
        <v>120</v>
      </c>
      <c r="C45" s="20" t="s">
        <v>71</v>
      </c>
      <c r="D45" s="19" t="s">
        <v>32</v>
      </c>
      <c r="E45" s="21" t="s">
        <v>23</v>
      </c>
      <c r="F45" s="29">
        <v>2.3170000000000002</v>
      </c>
      <c r="G45" s="23"/>
      <c r="H45" s="23"/>
      <c r="I45" s="23">
        <v>4185</v>
      </c>
      <c r="J45" s="23">
        <f>F45*I45</f>
        <v>9696.6450000000004</v>
      </c>
      <c r="K45" s="23"/>
      <c r="L45" s="23"/>
      <c r="M45" s="23">
        <f t="shared" si="3"/>
        <v>9696.6450000000004</v>
      </c>
    </row>
    <row r="46" spans="1:13">
      <c r="A46" s="19">
        <v>5.5</v>
      </c>
      <c r="B46" s="19" t="s">
        <v>120</v>
      </c>
      <c r="C46" s="20" t="s">
        <v>72</v>
      </c>
      <c r="D46" s="19" t="s">
        <v>32</v>
      </c>
      <c r="E46" s="21" t="s">
        <v>23</v>
      </c>
      <c r="F46" s="29">
        <v>4.3470000000000004</v>
      </c>
      <c r="G46" s="23"/>
      <c r="H46" s="23"/>
      <c r="I46" s="23">
        <v>3645.8</v>
      </c>
      <c r="J46" s="23">
        <f>F46*I46</f>
        <v>15848.292600000002</v>
      </c>
      <c r="K46" s="23"/>
      <c r="L46" s="23"/>
      <c r="M46" s="23">
        <f>H46+J46+L46</f>
        <v>15848.292600000002</v>
      </c>
    </row>
    <row r="47" spans="1:13">
      <c r="A47" s="19">
        <v>5.6</v>
      </c>
      <c r="B47" s="19" t="s">
        <v>120</v>
      </c>
      <c r="C47" s="20" t="s">
        <v>73</v>
      </c>
      <c r="D47" s="19" t="s">
        <v>32</v>
      </c>
      <c r="E47" s="21" t="s">
        <v>23</v>
      </c>
      <c r="F47" s="29">
        <v>1.6719999999999999</v>
      </c>
      <c r="G47" s="23"/>
      <c r="H47" s="23"/>
      <c r="I47" s="23">
        <v>3645.8</v>
      </c>
      <c r="J47" s="23">
        <f t="shared" ref="J47:J64" si="5">F47*I47</f>
        <v>6095.7776000000003</v>
      </c>
      <c r="K47" s="23"/>
      <c r="L47" s="23"/>
      <c r="M47" s="23">
        <f>H47+J47+L47</f>
        <v>6095.7776000000003</v>
      </c>
    </row>
    <row r="48" spans="1:13">
      <c r="A48" s="19">
        <v>5.7</v>
      </c>
      <c r="B48" s="19" t="s">
        <v>120</v>
      </c>
      <c r="C48" s="20" t="s">
        <v>74</v>
      </c>
      <c r="D48" s="19" t="s">
        <v>32</v>
      </c>
      <c r="E48" s="21" t="s">
        <v>23</v>
      </c>
      <c r="F48" s="29">
        <v>1.93</v>
      </c>
      <c r="G48" s="23"/>
      <c r="H48" s="23"/>
      <c r="I48" s="23">
        <v>3645.8</v>
      </c>
      <c r="J48" s="23">
        <f t="shared" si="5"/>
        <v>7036.3940000000002</v>
      </c>
      <c r="K48" s="23"/>
      <c r="L48" s="23"/>
      <c r="M48" s="23">
        <f>H48+J48+L48</f>
        <v>7036.3940000000002</v>
      </c>
    </row>
    <row r="49" spans="1:13" ht="29">
      <c r="A49" s="19">
        <v>5.8</v>
      </c>
      <c r="B49" s="19" t="s">
        <v>121</v>
      </c>
      <c r="C49" s="20" t="s">
        <v>75</v>
      </c>
      <c r="D49" s="19" t="s">
        <v>32</v>
      </c>
      <c r="E49" s="21" t="s">
        <v>23</v>
      </c>
      <c r="F49" s="29">
        <v>7.1239999999999997</v>
      </c>
      <c r="G49" s="23"/>
      <c r="H49" s="23"/>
      <c r="I49" s="23">
        <v>2806.48</v>
      </c>
      <c r="J49" s="23">
        <f t="shared" si="5"/>
        <v>19993.363519999999</v>
      </c>
      <c r="K49" s="23"/>
      <c r="L49" s="23"/>
      <c r="M49" s="23">
        <f t="shared" si="3"/>
        <v>19993.363519999999</v>
      </c>
    </row>
    <row r="50" spans="1:13" ht="29">
      <c r="A50" s="19">
        <v>5.9</v>
      </c>
      <c r="B50" s="19" t="s">
        <v>121</v>
      </c>
      <c r="C50" s="20" t="s">
        <v>76</v>
      </c>
      <c r="D50" s="19" t="s">
        <v>32</v>
      </c>
      <c r="E50" s="21" t="s">
        <v>23</v>
      </c>
      <c r="F50" s="29">
        <v>10.515000000000001</v>
      </c>
      <c r="G50" s="23"/>
      <c r="H50" s="23"/>
      <c r="I50" s="23">
        <v>2597.65</v>
      </c>
      <c r="J50" s="23">
        <f t="shared" si="5"/>
        <v>27314.289750000004</v>
      </c>
      <c r="K50" s="23"/>
      <c r="L50" s="23"/>
      <c r="M50" s="23">
        <f t="shared" si="3"/>
        <v>27314.289750000004</v>
      </c>
    </row>
    <row r="51" spans="1:13">
      <c r="A51" s="34">
        <v>5.0999999999999996</v>
      </c>
      <c r="B51" s="19" t="s">
        <v>122</v>
      </c>
      <c r="C51" s="20" t="s">
        <v>77</v>
      </c>
      <c r="D51" s="19" t="s">
        <v>32</v>
      </c>
      <c r="E51" s="21" t="s">
        <v>23</v>
      </c>
      <c r="F51" s="29">
        <v>3.3149999999999999</v>
      </c>
      <c r="G51" s="23"/>
      <c r="H51" s="23"/>
      <c r="I51" s="23">
        <v>2597.65</v>
      </c>
      <c r="J51" s="23">
        <f t="shared" si="5"/>
        <v>8611.20975</v>
      </c>
      <c r="K51" s="23"/>
      <c r="L51" s="23"/>
      <c r="M51" s="23">
        <f t="shared" si="3"/>
        <v>8611.20975</v>
      </c>
    </row>
    <row r="52" spans="1:13">
      <c r="A52" s="34">
        <v>5.1100000000000003</v>
      </c>
      <c r="B52" s="19" t="s">
        <v>120</v>
      </c>
      <c r="C52" s="20" t="s">
        <v>35</v>
      </c>
      <c r="D52" s="19" t="s">
        <v>58</v>
      </c>
      <c r="E52" s="21" t="s">
        <v>23</v>
      </c>
      <c r="F52" s="29">
        <v>0.158</v>
      </c>
      <c r="G52" s="23"/>
      <c r="H52" s="23"/>
      <c r="I52" s="23">
        <v>2609.6999999999998</v>
      </c>
      <c r="J52" s="23">
        <f t="shared" si="5"/>
        <v>412.33259999999996</v>
      </c>
      <c r="K52" s="23"/>
      <c r="L52" s="23"/>
      <c r="M52" s="23">
        <f t="shared" si="3"/>
        <v>412.33259999999996</v>
      </c>
    </row>
    <row r="53" spans="1:13">
      <c r="A53" s="34">
        <v>5.12</v>
      </c>
      <c r="B53" s="19" t="s">
        <v>120</v>
      </c>
      <c r="C53" s="20" t="s">
        <v>36</v>
      </c>
      <c r="D53" s="19" t="s">
        <v>58</v>
      </c>
      <c r="E53" s="21" t="s">
        <v>23</v>
      </c>
      <c r="F53" s="29">
        <v>0.55000000000000004</v>
      </c>
      <c r="G53" s="23"/>
      <c r="H53" s="23"/>
      <c r="I53" s="23">
        <v>3725</v>
      </c>
      <c r="J53" s="23">
        <f>F53*I53</f>
        <v>2048.75</v>
      </c>
      <c r="K53" s="23"/>
      <c r="L53" s="23"/>
      <c r="M53" s="23">
        <f t="shared" si="3"/>
        <v>2048.75</v>
      </c>
    </row>
    <row r="54" spans="1:13">
      <c r="A54" s="34">
        <v>5.13</v>
      </c>
      <c r="B54" s="19" t="s">
        <v>119</v>
      </c>
      <c r="C54" s="20" t="s">
        <v>78</v>
      </c>
      <c r="D54" s="19" t="s">
        <v>58</v>
      </c>
      <c r="E54" s="21" t="s">
        <v>23</v>
      </c>
      <c r="F54" s="29">
        <v>0.08</v>
      </c>
      <c r="G54" s="23"/>
      <c r="H54" s="23"/>
      <c r="I54" s="23">
        <v>2950</v>
      </c>
      <c r="J54" s="23">
        <f>F54*I54</f>
        <v>236</v>
      </c>
      <c r="K54" s="23"/>
      <c r="L54" s="23"/>
      <c r="M54" s="23">
        <f t="shared" si="3"/>
        <v>236</v>
      </c>
    </row>
    <row r="55" spans="1:13">
      <c r="A55" s="34">
        <v>5.14</v>
      </c>
      <c r="B55" s="19" t="s">
        <v>119</v>
      </c>
      <c r="C55" s="20" t="s">
        <v>79</v>
      </c>
      <c r="D55" s="19" t="s">
        <v>58</v>
      </c>
      <c r="E55" s="21" t="s">
        <v>23</v>
      </c>
      <c r="F55" s="29">
        <v>1.6990000000000001</v>
      </c>
      <c r="G55" s="23"/>
      <c r="H55" s="23"/>
      <c r="I55" s="23">
        <v>2950</v>
      </c>
      <c r="J55" s="23">
        <f>F55*I55</f>
        <v>5012.05</v>
      </c>
      <c r="K55" s="23"/>
      <c r="L55" s="23"/>
      <c r="M55" s="23">
        <f t="shared" si="3"/>
        <v>5012.05</v>
      </c>
    </row>
    <row r="56" spans="1:13">
      <c r="A56" s="34">
        <v>5.15</v>
      </c>
      <c r="B56" s="19" t="s">
        <v>118</v>
      </c>
      <c r="C56" s="20" t="s">
        <v>80</v>
      </c>
      <c r="D56" s="19" t="s">
        <v>58</v>
      </c>
      <c r="E56" s="21" t="s">
        <v>23</v>
      </c>
      <c r="F56" s="29">
        <v>0.78800000000000003</v>
      </c>
      <c r="G56" s="23"/>
      <c r="H56" s="23"/>
      <c r="I56" s="23">
        <v>3026.2</v>
      </c>
      <c r="J56" s="23">
        <f>F56*I56</f>
        <v>2384.6455999999998</v>
      </c>
      <c r="K56" s="23"/>
      <c r="L56" s="23"/>
      <c r="M56" s="23">
        <f t="shared" si="3"/>
        <v>2384.6455999999998</v>
      </c>
    </row>
    <row r="57" spans="1:13">
      <c r="A57" s="34">
        <v>5.16</v>
      </c>
      <c r="B57" s="30" t="s">
        <v>40</v>
      </c>
      <c r="C57" s="20" t="s">
        <v>96</v>
      </c>
      <c r="D57" s="28" t="s">
        <v>32</v>
      </c>
      <c r="E57" s="21" t="s">
        <v>23</v>
      </c>
      <c r="F57" s="21">
        <v>0.75</v>
      </c>
      <c r="G57" s="31"/>
      <c r="H57" s="32"/>
      <c r="I57" s="33">
        <v>2562.6999999999998</v>
      </c>
      <c r="J57" s="32">
        <f>I57*F57</f>
        <v>1922.0249999999999</v>
      </c>
      <c r="K57" s="31"/>
      <c r="L57" s="32"/>
      <c r="M57" s="23">
        <f t="shared" si="3"/>
        <v>1922.0249999999999</v>
      </c>
    </row>
    <row r="58" spans="1:13">
      <c r="A58" s="34">
        <v>5.17</v>
      </c>
      <c r="B58" s="30" t="s">
        <v>22</v>
      </c>
      <c r="C58" s="20" t="s">
        <v>89</v>
      </c>
      <c r="D58" s="28" t="s">
        <v>32</v>
      </c>
      <c r="E58" s="21" t="s">
        <v>23</v>
      </c>
      <c r="F58" s="21">
        <v>1.0009999999999999</v>
      </c>
      <c r="G58" s="31"/>
      <c r="H58" s="32"/>
      <c r="I58" s="33">
        <v>2616.1</v>
      </c>
      <c r="J58" s="32">
        <f>I58*F58</f>
        <v>2618.7160999999996</v>
      </c>
      <c r="K58" s="31"/>
      <c r="L58" s="32"/>
      <c r="M58" s="23">
        <f t="shared" si="3"/>
        <v>2618.7160999999996</v>
      </c>
    </row>
    <row r="59" spans="1:13">
      <c r="A59" s="34">
        <v>5.1800000000000104</v>
      </c>
      <c r="B59" s="30" t="s">
        <v>22</v>
      </c>
      <c r="C59" s="20" t="s">
        <v>90</v>
      </c>
      <c r="D59" s="28" t="s">
        <v>32</v>
      </c>
      <c r="E59" s="21" t="s">
        <v>23</v>
      </c>
      <c r="F59" s="21">
        <v>2.79</v>
      </c>
      <c r="G59" s="31"/>
      <c r="H59" s="32"/>
      <c r="I59" s="33">
        <v>2616.1</v>
      </c>
      <c r="J59" s="32">
        <f>I59*F59</f>
        <v>7298.9189999999999</v>
      </c>
      <c r="K59" s="31"/>
      <c r="L59" s="32"/>
      <c r="M59" s="23">
        <f t="shared" si="3"/>
        <v>7298.9189999999999</v>
      </c>
    </row>
    <row r="60" spans="1:13">
      <c r="A60" s="34">
        <v>5.1900000000000102</v>
      </c>
      <c r="B60" s="30" t="s">
        <v>22</v>
      </c>
      <c r="C60" s="20" t="s">
        <v>91</v>
      </c>
      <c r="D60" s="28" t="s">
        <v>32</v>
      </c>
      <c r="E60" s="21" t="s">
        <v>23</v>
      </c>
      <c r="F60" s="21">
        <v>0.74</v>
      </c>
      <c r="G60" s="31"/>
      <c r="H60" s="32"/>
      <c r="I60" s="33">
        <v>2616.1</v>
      </c>
      <c r="J60" s="32">
        <f>I60*F60</f>
        <v>1935.914</v>
      </c>
      <c r="K60" s="31"/>
      <c r="L60" s="32"/>
      <c r="M60" s="23">
        <f t="shared" si="3"/>
        <v>1935.914</v>
      </c>
    </row>
    <row r="61" spans="1:13" ht="29">
      <c r="A61" s="34">
        <v>5.2000000000000099</v>
      </c>
      <c r="B61" s="19" t="s">
        <v>117</v>
      </c>
      <c r="C61" s="20" t="s">
        <v>81</v>
      </c>
      <c r="D61" s="19" t="s">
        <v>58</v>
      </c>
      <c r="E61" s="24">
        <v>5</v>
      </c>
      <c r="F61" s="24">
        <f>F41*E61</f>
        <v>198.88000000000002</v>
      </c>
      <c r="G61" s="23"/>
      <c r="H61" s="40"/>
      <c r="I61" s="23">
        <v>2.8</v>
      </c>
      <c r="J61" s="23">
        <f t="shared" si="5"/>
        <v>556.86400000000003</v>
      </c>
      <c r="K61" s="23"/>
      <c r="L61" s="23"/>
      <c r="M61" s="23">
        <f t="shared" si="3"/>
        <v>556.86400000000003</v>
      </c>
    </row>
    <row r="62" spans="1:13" ht="29">
      <c r="A62" s="34">
        <v>5.2100000000000097</v>
      </c>
      <c r="B62" s="19" t="s">
        <v>116</v>
      </c>
      <c r="C62" s="20" t="s">
        <v>82</v>
      </c>
      <c r="D62" s="19" t="s">
        <v>58</v>
      </c>
      <c r="E62" s="24">
        <v>2.4</v>
      </c>
      <c r="F62" s="24">
        <f>F41*E62</f>
        <v>95.462400000000002</v>
      </c>
      <c r="G62" s="23"/>
      <c r="H62" s="40"/>
      <c r="I62" s="23">
        <v>4.3499999999999996</v>
      </c>
      <c r="J62" s="23">
        <f t="shared" si="5"/>
        <v>415.26143999999999</v>
      </c>
      <c r="K62" s="23"/>
      <c r="L62" s="23"/>
      <c r="M62" s="23">
        <f t="shared" si="3"/>
        <v>415.26143999999999</v>
      </c>
    </row>
    <row r="63" spans="1:13" ht="29">
      <c r="A63" s="34">
        <v>5.2200000000000104</v>
      </c>
      <c r="B63" s="19" t="s">
        <v>115</v>
      </c>
      <c r="C63" s="20" t="s">
        <v>83</v>
      </c>
      <c r="D63" s="19" t="s">
        <v>58</v>
      </c>
      <c r="E63" s="24">
        <v>4.5</v>
      </c>
      <c r="F63" s="24">
        <f>F41*E63</f>
        <v>178.99200000000002</v>
      </c>
      <c r="G63" s="23"/>
      <c r="H63" s="40"/>
      <c r="I63" s="23">
        <v>2.9</v>
      </c>
      <c r="J63" s="23">
        <f t="shared" si="5"/>
        <v>519.07680000000005</v>
      </c>
      <c r="K63" s="23"/>
      <c r="L63" s="23"/>
      <c r="M63" s="23">
        <f t="shared" si="3"/>
        <v>519.07680000000005</v>
      </c>
    </row>
    <row r="64" spans="1:13">
      <c r="A64" s="34">
        <v>5.2300000000000102</v>
      </c>
      <c r="B64" s="19" t="s">
        <v>104</v>
      </c>
      <c r="C64" s="20" t="s">
        <v>54</v>
      </c>
      <c r="D64" s="19" t="s">
        <v>10</v>
      </c>
      <c r="E64" s="24">
        <v>2.78</v>
      </c>
      <c r="F64" s="24">
        <f>F41*E64</f>
        <v>110.57728</v>
      </c>
      <c r="G64" s="23"/>
      <c r="H64" s="23"/>
      <c r="I64" s="23">
        <v>4</v>
      </c>
      <c r="J64" s="23">
        <f t="shared" si="5"/>
        <v>442.30912000000001</v>
      </c>
      <c r="K64" s="23"/>
      <c r="L64" s="23"/>
      <c r="M64" s="23">
        <f t="shared" si="3"/>
        <v>442.30912000000001</v>
      </c>
    </row>
    <row r="65" spans="1:13" ht="43.5">
      <c r="A65" s="12">
        <v>6</v>
      </c>
      <c r="B65" s="13" t="s">
        <v>37</v>
      </c>
      <c r="C65" s="37" t="s">
        <v>84</v>
      </c>
      <c r="D65" s="13" t="s">
        <v>102</v>
      </c>
      <c r="E65" s="15"/>
      <c r="F65" s="15">
        <v>1069.2</v>
      </c>
      <c r="G65" s="17"/>
      <c r="H65" s="17"/>
      <c r="I65" s="17"/>
      <c r="J65" s="17"/>
      <c r="K65" s="17"/>
      <c r="L65" s="17"/>
      <c r="M65" s="17"/>
    </row>
    <row r="66" spans="1:13">
      <c r="A66" s="19">
        <v>6.1</v>
      </c>
      <c r="B66" s="19" t="s">
        <v>114</v>
      </c>
      <c r="C66" s="20" t="s">
        <v>52</v>
      </c>
      <c r="D66" s="19" t="s">
        <v>57</v>
      </c>
      <c r="E66" s="29">
        <v>0.38800000000000001</v>
      </c>
      <c r="F66" s="24">
        <f>E66*F65</f>
        <v>414.84960000000001</v>
      </c>
      <c r="G66" s="23">
        <v>6</v>
      </c>
      <c r="H66" s="23">
        <f>G66*F66</f>
        <v>2489.0976000000001</v>
      </c>
      <c r="I66" s="23"/>
      <c r="J66" s="23"/>
      <c r="K66" s="23"/>
      <c r="L66" s="23"/>
      <c r="M66" s="23">
        <f>H66+J66+L66</f>
        <v>2489.0976000000001</v>
      </c>
    </row>
    <row r="67" spans="1:13">
      <c r="A67" s="19">
        <v>6.2</v>
      </c>
      <c r="B67" s="19" t="s">
        <v>104</v>
      </c>
      <c r="C67" s="20" t="s">
        <v>11</v>
      </c>
      <c r="D67" s="19" t="s">
        <v>10</v>
      </c>
      <c r="E67" s="35">
        <v>2.9999999999999997E-4</v>
      </c>
      <c r="F67" s="24">
        <f>E67*F65</f>
        <v>0.32075999999999999</v>
      </c>
      <c r="G67" s="23"/>
      <c r="H67" s="23"/>
      <c r="I67" s="23"/>
      <c r="J67" s="23"/>
      <c r="K67" s="23">
        <v>4</v>
      </c>
      <c r="L67" s="23">
        <f>K67*F67</f>
        <v>1.28304</v>
      </c>
      <c r="M67" s="23">
        <f>H67+J67+L67</f>
        <v>1.28304</v>
      </c>
    </row>
    <row r="68" spans="1:13" ht="29">
      <c r="A68" s="19">
        <v>6.3</v>
      </c>
      <c r="B68" s="19" t="s">
        <v>113</v>
      </c>
      <c r="C68" s="41" t="s">
        <v>85</v>
      </c>
      <c r="D68" s="19" t="s">
        <v>58</v>
      </c>
      <c r="E68" s="29">
        <v>0.253</v>
      </c>
      <c r="F68" s="24">
        <f>E68*F65</f>
        <v>270.50760000000002</v>
      </c>
      <c r="G68" s="23"/>
      <c r="H68" s="23"/>
      <c r="I68" s="23">
        <v>7.5</v>
      </c>
      <c r="J68" s="23">
        <f>I68*F68</f>
        <v>2028.8070000000002</v>
      </c>
      <c r="K68" s="23"/>
      <c r="L68" s="23"/>
      <c r="M68" s="23">
        <f>H68+J68+L68</f>
        <v>2028.8070000000002</v>
      </c>
    </row>
    <row r="69" spans="1:13">
      <c r="A69" s="19">
        <v>6.4</v>
      </c>
      <c r="B69" s="19" t="s">
        <v>112</v>
      </c>
      <c r="C69" s="41" t="s">
        <v>86</v>
      </c>
      <c r="D69" s="19" t="s">
        <v>58</v>
      </c>
      <c r="E69" s="29">
        <v>2.7E-2</v>
      </c>
      <c r="F69" s="24">
        <f>E69*F65</f>
        <v>28.868400000000001</v>
      </c>
      <c r="G69" s="23"/>
      <c r="H69" s="23"/>
      <c r="I69" s="23">
        <v>5.2</v>
      </c>
      <c r="J69" s="23">
        <f>I69*F69</f>
        <v>150.11568</v>
      </c>
      <c r="K69" s="23"/>
      <c r="L69" s="23"/>
      <c r="M69" s="23">
        <f>H69+J69+L69</f>
        <v>150.11568</v>
      </c>
    </row>
    <row r="70" spans="1:13">
      <c r="A70" s="19">
        <v>6.5</v>
      </c>
      <c r="B70" s="19" t="s">
        <v>104</v>
      </c>
      <c r="C70" s="20" t="s">
        <v>54</v>
      </c>
      <c r="D70" s="19" t="s">
        <v>10</v>
      </c>
      <c r="E70" s="35">
        <v>1.9E-3</v>
      </c>
      <c r="F70" s="24">
        <f>E70*F65</f>
        <v>2.0314800000000002</v>
      </c>
      <c r="G70" s="23"/>
      <c r="H70" s="23"/>
      <c r="I70" s="23">
        <v>4</v>
      </c>
      <c r="J70" s="23">
        <f>I70*F70</f>
        <v>8.1259200000000007</v>
      </c>
      <c r="K70" s="23"/>
      <c r="L70" s="23"/>
      <c r="M70" s="23">
        <f>H70+J70+L70</f>
        <v>8.1259200000000007</v>
      </c>
    </row>
    <row r="71" spans="1:13">
      <c r="A71" s="19"/>
      <c r="B71" s="19"/>
      <c r="C71" s="41" t="s">
        <v>3</v>
      </c>
      <c r="D71" s="19"/>
      <c r="E71" s="24"/>
      <c r="F71" s="24"/>
      <c r="G71" s="23"/>
      <c r="H71" s="23">
        <f>SUM(H6:H70)</f>
        <v>26835.265680000004</v>
      </c>
      <c r="I71" s="23"/>
      <c r="J71" s="23">
        <f>SUM(J6:J70)</f>
        <v>219485.69007999997</v>
      </c>
      <c r="K71" s="23"/>
      <c r="L71" s="23">
        <f>SUM(L6:L70)</f>
        <v>5188.2086048000019</v>
      </c>
      <c r="M71" s="23">
        <f>SUM(M6:M70)</f>
        <v>251509.1643648</v>
      </c>
    </row>
    <row r="72" spans="1:13">
      <c r="A72" s="19"/>
      <c r="B72" s="19"/>
      <c r="C72" s="41" t="s">
        <v>87</v>
      </c>
      <c r="D72" s="19"/>
      <c r="E72" s="24"/>
      <c r="F72" s="24"/>
      <c r="G72" s="23"/>
      <c r="H72" s="23">
        <v>0</v>
      </c>
      <c r="I72" s="23"/>
      <c r="J72" s="23">
        <v>0</v>
      </c>
      <c r="K72" s="23"/>
      <c r="L72" s="23">
        <v>0</v>
      </c>
      <c r="M72" s="23">
        <v>0</v>
      </c>
    </row>
    <row r="73" spans="1:13">
      <c r="A73" s="19"/>
      <c r="B73" s="19"/>
      <c r="C73" s="41" t="s">
        <v>88</v>
      </c>
      <c r="D73" s="42"/>
      <c r="E73" s="43">
        <v>0.03</v>
      </c>
      <c r="F73" s="24"/>
      <c r="G73" s="23"/>
      <c r="H73" s="23"/>
      <c r="I73" s="23"/>
      <c r="J73" s="23"/>
      <c r="K73" s="23"/>
      <c r="L73" s="23"/>
      <c r="M73" s="44">
        <f>J71*E73</f>
        <v>6584.5707023999985</v>
      </c>
    </row>
    <row r="74" spans="1:13">
      <c r="A74" s="6"/>
      <c r="B74" s="6"/>
      <c r="C74" s="45" t="s">
        <v>126</v>
      </c>
      <c r="D74" s="6"/>
      <c r="E74" s="46"/>
      <c r="F74" s="47"/>
      <c r="G74" s="48"/>
      <c r="H74" s="48"/>
      <c r="I74" s="48"/>
      <c r="J74" s="48"/>
      <c r="K74" s="48"/>
      <c r="L74" s="48"/>
      <c r="M74" s="48">
        <f>M71+M73</f>
        <v>258093.7350672</v>
      </c>
    </row>
  </sheetData>
  <mergeCells count="11">
    <mergeCell ref="B1:M1"/>
    <mergeCell ref="A2:M2"/>
    <mergeCell ref="A4:A5"/>
    <mergeCell ref="B4:B5"/>
    <mergeCell ref="C4:C5"/>
    <mergeCell ref="D4:D5"/>
    <mergeCell ref="E4:F4"/>
    <mergeCell ref="G4:H4"/>
    <mergeCell ref="I4:J4"/>
    <mergeCell ref="K4:L4"/>
    <mergeCell ref="M4:M5"/>
  </mergeCells>
  <pageMargins left="0.25" right="0.25" top="0.75" bottom="0.75" header="0.3" footer="0.3"/>
  <pageSetup scale="74" orientation="landscape" r:id="rId1"/>
  <rowBreaks count="2" manualBreakCount="2">
    <brk id="3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5B13-064A-4895-B3F5-C96F1BB16D91}">
  <dimension ref="A1:L3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/>
  <cols>
    <col min="1" max="1" width="4.7265625" style="2" customWidth="1"/>
    <col min="2" max="2" width="39.6328125" style="49" customWidth="1"/>
    <col min="3" max="3" width="9.81640625" style="2" customWidth="1"/>
    <col min="4" max="4" width="9.6328125" style="1" customWidth="1"/>
    <col min="5" max="5" width="9.6328125" style="3" customWidth="1"/>
    <col min="6" max="6" width="8.36328125" style="2" customWidth="1"/>
    <col min="7" max="7" width="10.7265625" style="85" customWidth="1"/>
    <col min="8" max="8" width="9.453125" style="2" customWidth="1"/>
    <col min="9" max="9" width="10" style="2" customWidth="1"/>
    <col min="10" max="10" width="8.81640625" style="2" customWidth="1"/>
    <col min="11" max="11" width="9.26953125" style="2" customWidth="1"/>
    <col min="12" max="12" width="10.7265625" style="1" customWidth="1"/>
    <col min="13" max="16384" width="8.7265625" style="5"/>
  </cols>
  <sheetData>
    <row r="1" spans="1:12" ht="15.5">
      <c r="A1" s="90"/>
      <c r="B1" s="96" t="s">
        <v>129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15.5">
      <c r="A2" s="102" t="s">
        <v>130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4"/>
    </row>
    <row r="3" spans="1:12">
      <c r="A3" s="5"/>
      <c r="B3" s="5"/>
      <c r="C3" s="5"/>
      <c r="D3" s="5"/>
      <c r="E3" s="92" t="s">
        <v>132</v>
      </c>
      <c r="F3" s="5"/>
      <c r="G3" s="5"/>
      <c r="H3" s="5"/>
      <c r="I3" s="5"/>
      <c r="J3" s="5"/>
      <c r="K3" s="5"/>
      <c r="L3" s="5"/>
    </row>
    <row r="4" spans="1:12">
      <c r="A4" s="98" t="s">
        <v>0</v>
      </c>
      <c r="B4" s="105" t="s">
        <v>5</v>
      </c>
      <c r="C4" s="106" t="s">
        <v>1</v>
      </c>
      <c r="D4" s="107" t="s">
        <v>6</v>
      </c>
      <c r="E4" s="107"/>
      <c r="F4" s="106" t="s">
        <v>2</v>
      </c>
      <c r="G4" s="106"/>
      <c r="H4" s="106" t="s">
        <v>7</v>
      </c>
      <c r="I4" s="106"/>
      <c r="J4" s="107" t="s">
        <v>4</v>
      </c>
      <c r="K4" s="107"/>
      <c r="L4" s="106" t="s">
        <v>3</v>
      </c>
    </row>
    <row r="5" spans="1:12" ht="29" customHeight="1">
      <c r="A5" s="98"/>
      <c r="B5" s="105"/>
      <c r="C5" s="106"/>
      <c r="D5" s="50" t="s">
        <v>38</v>
      </c>
      <c r="E5" s="51" t="s">
        <v>8</v>
      </c>
      <c r="F5" s="50" t="s">
        <v>9</v>
      </c>
      <c r="G5" s="51" t="s">
        <v>3</v>
      </c>
      <c r="H5" s="50" t="s">
        <v>9</v>
      </c>
      <c r="I5" s="4" t="s">
        <v>3</v>
      </c>
      <c r="J5" s="50" t="s">
        <v>9</v>
      </c>
      <c r="K5" s="4" t="s">
        <v>3</v>
      </c>
      <c r="L5" s="106"/>
    </row>
    <row r="6" spans="1:12" ht="29">
      <c r="A6" s="12">
        <v>1</v>
      </c>
      <c r="B6" s="14" t="s">
        <v>49</v>
      </c>
      <c r="C6" s="52" t="s">
        <v>102</v>
      </c>
      <c r="D6" s="53"/>
      <c r="E6" s="54">
        <v>1745</v>
      </c>
      <c r="F6" s="55"/>
      <c r="G6" s="55"/>
      <c r="H6" s="55"/>
      <c r="I6" s="55"/>
      <c r="J6" s="55"/>
      <c r="K6" s="55"/>
      <c r="L6" s="55"/>
    </row>
    <row r="7" spans="1:12" ht="16.5">
      <c r="A7" s="18">
        <v>1.1000000000000001</v>
      </c>
      <c r="B7" s="56" t="s">
        <v>12</v>
      </c>
      <c r="C7" s="57" t="s">
        <v>48</v>
      </c>
      <c r="D7" s="58">
        <v>1</v>
      </c>
      <c r="E7" s="22">
        <f>D7*E6</f>
        <v>1745</v>
      </c>
      <c r="F7" s="59"/>
      <c r="G7" s="60"/>
      <c r="H7" s="22">
        <v>17.5</v>
      </c>
      <c r="I7" s="22">
        <f>E7*H7</f>
        <v>30537.5</v>
      </c>
      <c r="J7" s="59"/>
      <c r="K7" s="22"/>
      <c r="L7" s="22">
        <f>G7+I7+K7</f>
        <v>30537.5</v>
      </c>
    </row>
    <row r="8" spans="1:12">
      <c r="A8" s="19">
        <v>1.2</v>
      </c>
      <c r="B8" s="56" t="s">
        <v>11</v>
      </c>
      <c r="C8" s="57" t="s">
        <v>10</v>
      </c>
      <c r="D8" s="61">
        <f>0.39/100</f>
        <v>3.9000000000000003E-3</v>
      </c>
      <c r="E8" s="62">
        <f>D8*E6</f>
        <v>6.8055000000000003</v>
      </c>
      <c r="F8" s="63"/>
      <c r="G8" s="58"/>
      <c r="H8" s="64"/>
      <c r="I8" s="22"/>
      <c r="J8" s="63">
        <v>4</v>
      </c>
      <c r="K8" s="25">
        <f>E8*J8</f>
        <v>27.222000000000001</v>
      </c>
      <c r="L8" s="22">
        <f t="shared" ref="L8:L12" si="0">G8+I8+K8</f>
        <v>27.222000000000001</v>
      </c>
    </row>
    <row r="9" spans="1:12" ht="16.5">
      <c r="A9" s="18">
        <v>1.3</v>
      </c>
      <c r="B9" s="20" t="s">
        <v>46</v>
      </c>
      <c r="C9" s="57" t="s">
        <v>48</v>
      </c>
      <c r="D9" s="59"/>
      <c r="E9" s="22">
        <v>195</v>
      </c>
      <c r="F9" s="65">
        <v>58.5</v>
      </c>
      <c r="G9" s="58">
        <f t="shared" ref="G9:G11" si="1">E9*F9</f>
        <v>11407.5</v>
      </c>
      <c r="H9" s="64"/>
      <c r="I9" s="22"/>
      <c r="J9" s="64"/>
      <c r="K9" s="25"/>
      <c r="L9" s="22">
        <f t="shared" si="0"/>
        <v>11407.5</v>
      </c>
    </row>
    <row r="10" spans="1:12" ht="16.5">
      <c r="A10" s="19">
        <v>1.4</v>
      </c>
      <c r="B10" s="20" t="s">
        <v>47</v>
      </c>
      <c r="C10" s="57" t="s">
        <v>48</v>
      </c>
      <c r="D10" s="59"/>
      <c r="E10" s="22">
        <v>1550</v>
      </c>
      <c r="F10" s="65">
        <v>123.5</v>
      </c>
      <c r="G10" s="58">
        <f t="shared" si="1"/>
        <v>191425</v>
      </c>
      <c r="H10" s="64"/>
      <c r="I10" s="22"/>
      <c r="J10" s="64"/>
      <c r="K10" s="25"/>
      <c r="L10" s="22">
        <f t="shared" si="0"/>
        <v>191425</v>
      </c>
    </row>
    <row r="11" spans="1:12" ht="29">
      <c r="A11" s="18">
        <v>1.5</v>
      </c>
      <c r="B11" s="20" t="s">
        <v>13</v>
      </c>
      <c r="C11" s="57" t="s">
        <v>48</v>
      </c>
      <c r="D11" s="59"/>
      <c r="E11" s="22">
        <v>100</v>
      </c>
      <c r="F11" s="65">
        <v>25</v>
      </c>
      <c r="G11" s="58">
        <f t="shared" si="1"/>
        <v>2500</v>
      </c>
      <c r="H11" s="64"/>
      <c r="I11" s="22"/>
      <c r="J11" s="64"/>
      <c r="K11" s="25"/>
      <c r="L11" s="22">
        <f t="shared" si="0"/>
        <v>2500</v>
      </c>
    </row>
    <row r="12" spans="1:12">
      <c r="A12" s="19">
        <v>1.6</v>
      </c>
      <c r="B12" s="66" t="s">
        <v>14</v>
      </c>
      <c r="C12" s="67" t="s">
        <v>10</v>
      </c>
      <c r="D12" s="68">
        <f>1.6/100</f>
        <v>1.6E-2</v>
      </c>
      <c r="E12" s="25">
        <f>D12*E6</f>
        <v>27.92</v>
      </c>
      <c r="F12" s="22">
        <v>5</v>
      </c>
      <c r="G12" s="22">
        <f>E12*F12</f>
        <v>139.60000000000002</v>
      </c>
      <c r="H12" s="22"/>
      <c r="I12" s="22"/>
      <c r="J12" s="59"/>
      <c r="K12" s="22"/>
      <c r="L12" s="22">
        <f t="shared" si="0"/>
        <v>139.60000000000002</v>
      </c>
    </row>
    <row r="13" spans="1:12" ht="29">
      <c r="A13" s="12">
        <v>2</v>
      </c>
      <c r="B13" s="14" t="s">
        <v>16</v>
      </c>
      <c r="C13" s="52" t="s">
        <v>102</v>
      </c>
      <c r="D13" s="15"/>
      <c r="E13" s="15">
        <v>83</v>
      </c>
      <c r="F13" s="69"/>
      <c r="G13" s="69"/>
      <c r="H13" s="69"/>
      <c r="I13" s="69"/>
      <c r="J13" s="69"/>
      <c r="K13" s="69"/>
      <c r="L13" s="69"/>
    </row>
    <row r="14" spans="1:12" ht="16.5">
      <c r="A14" s="19">
        <v>2.1</v>
      </c>
      <c r="B14" s="70" t="s">
        <v>50</v>
      </c>
      <c r="C14" s="57" t="s">
        <v>48</v>
      </c>
      <c r="D14" s="24">
        <v>1</v>
      </c>
      <c r="E14" s="21">
        <f>E13*D14</f>
        <v>83</v>
      </c>
      <c r="F14" s="22"/>
      <c r="G14" s="32"/>
      <c r="H14" s="22">
        <v>25</v>
      </c>
      <c r="I14" s="32">
        <f>E14*H14</f>
        <v>2075</v>
      </c>
      <c r="J14" s="31"/>
      <c r="K14" s="32"/>
      <c r="L14" s="23">
        <f t="shared" ref="L14:L17" si="2">G14+I14+K14</f>
        <v>2075</v>
      </c>
    </row>
    <row r="15" spans="1:12">
      <c r="A15" s="19">
        <v>2.2000000000000002</v>
      </c>
      <c r="B15" s="70" t="s">
        <v>11</v>
      </c>
      <c r="C15" s="28" t="s">
        <v>10</v>
      </c>
      <c r="D15" s="21">
        <f>0.41/100</f>
        <v>4.0999999999999995E-3</v>
      </c>
      <c r="E15" s="21">
        <f>E13*D15</f>
        <v>0.34029999999999994</v>
      </c>
      <c r="F15" s="31"/>
      <c r="G15" s="32"/>
      <c r="H15" s="31"/>
      <c r="I15" s="32"/>
      <c r="J15" s="22">
        <v>4</v>
      </c>
      <c r="K15" s="32">
        <f>J15*E15</f>
        <v>1.3611999999999997</v>
      </c>
      <c r="L15" s="23">
        <f t="shared" si="2"/>
        <v>1.3611999999999997</v>
      </c>
    </row>
    <row r="16" spans="1:12" ht="16.5">
      <c r="A16" s="19">
        <v>2.2999999999999998</v>
      </c>
      <c r="B16" s="20" t="s">
        <v>15</v>
      </c>
      <c r="C16" s="57" t="s">
        <v>48</v>
      </c>
      <c r="D16" s="24">
        <v>1.05</v>
      </c>
      <c r="E16" s="24">
        <f>E13*D16</f>
        <v>87.15</v>
      </c>
      <c r="F16" s="23">
        <v>12.5</v>
      </c>
      <c r="G16" s="23">
        <f>E16*F16</f>
        <v>1089.375</v>
      </c>
      <c r="H16" s="23"/>
      <c r="I16" s="23"/>
      <c r="J16" s="23"/>
      <c r="K16" s="23"/>
      <c r="L16" s="23">
        <f t="shared" si="2"/>
        <v>1089.375</v>
      </c>
    </row>
    <row r="17" spans="1:12">
      <c r="A17" s="19">
        <v>2.4</v>
      </c>
      <c r="B17" s="66" t="s">
        <v>14</v>
      </c>
      <c r="C17" s="28" t="s">
        <v>10</v>
      </c>
      <c r="D17" s="29">
        <f>7.8/100</f>
        <v>7.8E-2</v>
      </c>
      <c r="E17" s="24">
        <f>E13*D17</f>
        <v>6.4740000000000002</v>
      </c>
      <c r="F17" s="22">
        <v>4</v>
      </c>
      <c r="G17" s="23">
        <f>E17*F17</f>
        <v>25.896000000000001</v>
      </c>
      <c r="H17" s="22"/>
      <c r="I17" s="23"/>
      <c r="J17" s="31"/>
      <c r="K17" s="32"/>
      <c r="L17" s="23">
        <f t="shared" si="2"/>
        <v>25.896000000000001</v>
      </c>
    </row>
    <row r="18" spans="1:12" ht="16.5">
      <c r="A18" s="12">
        <v>3</v>
      </c>
      <c r="B18" s="37" t="s">
        <v>51</v>
      </c>
      <c r="C18" s="52" t="s">
        <v>102</v>
      </c>
      <c r="D18" s="15"/>
      <c r="E18" s="15">
        <v>25.2</v>
      </c>
      <c r="F18" s="69"/>
      <c r="G18" s="69"/>
      <c r="H18" s="69"/>
      <c r="I18" s="69"/>
      <c r="J18" s="69"/>
      <c r="K18" s="69"/>
      <c r="L18" s="69"/>
    </row>
    <row r="19" spans="1:12">
      <c r="A19" s="36">
        <v>3.1</v>
      </c>
      <c r="B19" s="20" t="s">
        <v>52</v>
      </c>
      <c r="C19" s="19" t="s">
        <v>57</v>
      </c>
      <c r="D19" s="24">
        <v>7.65</v>
      </c>
      <c r="E19" s="26">
        <f>D19*E18</f>
        <v>192.78</v>
      </c>
      <c r="F19" s="23"/>
      <c r="G19" s="23"/>
      <c r="H19" s="23">
        <v>7.8</v>
      </c>
      <c r="I19" s="23">
        <f>E19*H19</f>
        <v>1503.684</v>
      </c>
      <c r="J19" s="23"/>
      <c r="K19" s="23"/>
      <c r="L19" s="23">
        <f t="shared" ref="L19:L22" si="3">G19+I19+K19</f>
        <v>1503.684</v>
      </c>
    </row>
    <row r="20" spans="1:12">
      <c r="A20" s="36">
        <v>3.2</v>
      </c>
      <c r="B20" s="20" t="s">
        <v>11</v>
      </c>
      <c r="C20" s="19" t="s">
        <v>10</v>
      </c>
      <c r="D20" s="29">
        <f>24.8/100</f>
        <v>0.248</v>
      </c>
      <c r="E20" s="26">
        <f>D20*E18</f>
        <v>6.2496</v>
      </c>
      <c r="F20" s="23"/>
      <c r="G20" s="23"/>
      <c r="H20" s="23"/>
      <c r="I20" s="23"/>
      <c r="J20" s="23">
        <v>4</v>
      </c>
      <c r="K20" s="23">
        <f>J20*E20</f>
        <v>24.9984</v>
      </c>
      <c r="L20" s="23">
        <f t="shared" si="3"/>
        <v>24.9984</v>
      </c>
    </row>
    <row r="21" spans="1:12">
      <c r="A21" s="36">
        <v>3.3</v>
      </c>
      <c r="B21" s="41" t="s">
        <v>53</v>
      </c>
      <c r="C21" s="19" t="s">
        <v>125</v>
      </c>
      <c r="D21" s="29">
        <v>3.5999999999999997E-2</v>
      </c>
      <c r="E21" s="24">
        <f>D21*E18</f>
        <v>0.9071999999999999</v>
      </c>
      <c r="F21" s="23"/>
      <c r="G21" s="23"/>
      <c r="H21" s="23"/>
      <c r="I21" s="23"/>
      <c r="J21" s="23">
        <v>14.51</v>
      </c>
      <c r="K21" s="23">
        <f>J21*E21</f>
        <v>13.163471999999999</v>
      </c>
      <c r="L21" s="23">
        <f t="shared" si="3"/>
        <v>13.163471999999999</v>
      </c>
    </row>
    <row r="22" spans="1:12">
      <c r="A22" s="36">
        <v>3.7</v>
      </c>
      <c r="B22" s="66" t="s">
        <v>14</v>
      </c>
      <c r="C22" s="19" t="s">
        <v>10</v>
      </c>
      <c r="D22" s="35">
        <v>0.65600000000000003</v>
      </c>
      <c r="E22" s="24">
        <f>E18*D22</f>
        <v>16.531200000000002</v>
      </c>
      <c r="F22" s="23">
        <v>4</v>
      </c>
      <c r="G22" s="23">
        <f t="shared" ref="G22" si="4">E22*F22</f>
        <v>66.124800000000008</v>
      </c>
      <c r="H22" s="23"/>
      <c r="I22" s="23"/>
      <c r="J22" s="23"/>
      <c r="K22" s="23"/>
      <c r="L22" s="23">
        <f t="shared" si="3"/>
        <v>66.124800000000008</v>
      </c>
    </row>
    <row r="23" spans="1:12" ht="29">
      <c r="A23" s="12">
        <v>5</v>
      </c>
      <c r="B23" s="37" t="s">
        <v>39</v>
      </c>
      <c r="C23" s="52" t="s">
        <v>102</v>
      </c>
      <c r="D23" s="15"/>
      <c r="E23" s="15">
        <v>1069.2</v>
      </c>
      <c r="F23" s="69"/>
      <c r="G23" s="69"/>
      <c r="H23" s="69"/>
      <c r="I23" s="69"/>
      <c r="J23" s="69"/>
      <c r="K23" s="69"/>
      <c r="L23" s="69"/>
    </row>
    <row r="24" spans="1:12">
      <c r="A24" s="19">
        <v>5.0999999999999996</v>
      </c>
      <c r="B24" s="20" t="s">
        <v>52</v>
      </c>
      <c r="C24" s="19" t="s">
        <v>57</v>
      </c>
      <c r="D24" s="24">
        <v>7.65</v>
      </c>
      <c r="E24" s="26">
        <f>D24*E23</f>
        <v>8179.380000000001</v>
      </c>
      <c r="F24" s="23"/>
      <c r="G24" s="23"/>
      <c r="H24" s="23">
        <v>6</v>
      </c>
      <c r="I24" s="23">
        <f>E24*H24</f>
        <v>49076.280000000006</v>
      </c>
      <c r="J24" s="23"/>
      <c r="K24" s="23"/>
      <c r="L24" s="23">
        <f t="shared" ref="L24:L27" si="5">G24+I24+K24</f>
        <v>49076.280000000006</v>
      </c>
    </row>
    <row r="25" spans="1:12">
      <c r="A25" s="19">
        <v>5.2</v>
      </c>
      <c r="B25" s="20" t="s">
        <v>11</v>
      </c>
      <c r="C25" s="19" t="s">
        <v>10</v>
      </c>
      <c r="D25" s="29">
        <f>24.8/100</f>
        <v>0.248</v>
      </c>
      <c r="E25" s="26">
        <f>D25*E23</f>
        <v>265.16160000000002</v>
      </c>
      <c r="F25" s="23"/>
      <c r="G25" s="23"/>
      <c r="H25" s="23"/>
      <c r="I25" s="23"/>
      <c r="J25" s="23">
        <v>4</v>
      </c>
      <c r="K25" s="23">
        <f>J25*E25</f>
        <v>1060.6464000000001</v>
      </c>
      <c r="L25" s="23">
        <f t="shared" si="5"/>
        <v>1060.6464000000001</v>
      </c>
    </row>
    <row r="26" spans="1:12">
      <c r="A26" s="19">
        <v>5.3</v>
      </c>
      <c r="B26" s="41" t="s">
        <v>53</v>
      </c>
      <c r="C26" s="19" t="s">
        <v>125</v>
      </c>
      <c r="D26" s="29">
        <v>1</v>
      </c>
      <c r="E26" s="24">
        <v>2</v>
      </c>
      <c r="F26" s="23"/>
      <c r="G26" s="23"/>
      <c r="H26" s="23"/>
      <c r="I26" s="23"/>
      <c r="J26" s="23">
        <v>150</v>
      </c>
      <c r="K26" s="23">
        <f>J26*E26</f>
        <v>300</v>
      </c>
      <c r="L26" s="23">
        <f>G26+I26+K26</f>
        <v>300</v>
      </c>
    </row>
    <row r="27" spans="1:12">
      <c r="A27" s="34">
        <v>5.13</v>
      </c>
      <c r="B27" s="20" t="s">
        <v>54</v>
      </c>
      <c r="C27" s="19" t="s">
        <v>10</v>
      </c>
      <c r="D27" s="35">
        <v>0.65600000000000003</v>
      </c>
      <c r="E27" s="24">
        <f>E23*D27</f>
        <v>701.39520000000005</v>
      </c>
      <c r="F27" s="23">
        <v>4</v>
      </c>
      <c r="G27" s="23">
        <f t="shared" ref="G27" si="6">E27*F27</f>
        <v>2805.5808000000002</v>
      </c>
      <c r="H27" s="23"/>
      <c r="I27" s="23"/>
      <c r="J27" s="23"/>
      <c r="K27" s="23"/>
      <c r="L27" s="23">
        <f t="shared" si="5"/>
        <v>2805.5808000000002</v>
      </c>
    </row>
    <row r="28" spans="1:12">
      <c r="A28" s="71"/>
      <c r="B28" s="70" t="s">
        <v>3</v>
      </c>
      <c r="C28" s="28"/>
      <c r="D28" s="72"/>
      <c r="E28" s="60"/>
      <c r="F28" s="22"/>
      <c r="G28" s="60">
        <f>SUM(G9:G22)</f>
        <v>206653.4958</v>
      </c>
      <c r="H28" s="22"/>
      <c r="I28" s="22">
        <f>SUM(I7:I27)</f>
        <v>83192.464000000007</v>
      </c>
      <c r="J28" s="22"/>
      <c r="K28" s="32">
        <f>SUM(K8:K22)</f>
        <v>66.745071999999993</v>
      </c>
      <c r="L28" s="22">
        <f>SUM(L7:L27)</f>
        <v>294078.93207200005</v>
      </c>
    </row>
    <row r="29" spans="1:12">
      <c r="A29" s="73"/>
      <c r="B29" s="74" t="s">
        <v>55</v>
      </c>
      <c r="C29" s="75">
        <v>0.03</v>
      </c>
      <c r="D29" s="76"/>
      <c r="E29" s="76"/>
      <c r="F29" s="77"/>
      <c r="G29" s="78"/>
      <c r="H29" s="79"/>
      <c r="I29" s="78"/>
      <c r="J29" s="78"/>
      <c r="K29" s="78"/>
      <c r="L29" s="77">
        <f>L28*3%</f>
        <v>8822.3679621600022</v>
      </c>
    </row>
    <row r="30" spans="1:12">
      <c r="A30" s="73"/>
      <c r="B30" s="74" t="s">
        <v>3</v>
      </c>
      <c r="C30" s="73"/>
      <c r="D30" s="79"/>
      <c r="E30" s="79"/>
      <c r="F30" s="79"/>
      <c r="G30" s="78"/>
      <c r="H30" s="79"/>
      <c r="I30" s="78"/>
      <c r="J30" s="78"/>
      <c r="K30" s="78"/>
      <c r="L30" s="77">
        <f>L28+L29</f>
        <v>302901.30003416003</v>
      </c>
    </row>
    <row r="31" spans="1:12">
      <c r="A31" s="73"/>
      <c r="B31" s="74" t="s">
        <v>56</v>
      </c>
      <c r="C31" s="75">
        <v>0.03</v>
      </c>
      <c r="D31" s="76"/>
      <c r="E31" s="76"/>
      <c r="F31" s="77"/>
      <c r="G31" s="78"/>
      <c r="H31" s="79"/>
      <c r="I31" s="78"/>
      <c r="J31" s="78"/>
      <c r="K31" s="78"/>
      <c r="L31" s="77">
        <f>L30*3%</f>
        <v>9087.0390010248011</v>
      </c>
    </row>
    <row r="32" spans="1:12">
      <c r="A32" s="80"/>
      <c r="B32" s="81" t="s">
        <v>126</v>
      </c>
      <c r="C32" s="80"/>
      <c r="D32" s="82"/>
      <c r="E32" s="82"/>
      <c r="F32" s="82"/>
      <c r="G32" s="83"/>
      <c r="H32" s="82"/>
      <c r="I32" s="83"/>
      <c r="J32" s="83"/>
      <c r="K32" s="83"/>
      <c r="L32" s="84">
        <f>L30+L31</f>
        <v>311988.33903518482</v>
      </c>
    </row>
  </sheetData>
  <mergeCells count="10">
    <mergeCell ref="B1:L1"/>
    <mergeCell ref="A2:L2"/>
    <mergeCell ref="A4:A5"/>
    <mergeCell ref="B4:B5"/>
    <mergeCell ref="C4:C5"/>
    <mergeCell ref="D4:E4"/>
    <mergeCell ref="F4:G4"/>
    <mergeCell ref="H4:I4"/>
    <mergeCell ref="J4:K4"/>
    <mergeCell ref="L4:L5"/>
  </mergeCells>
  <pageMargins left="0.25" right="0.25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ჯამი</vt:lpstr>
      <vt:lpstr>კონსტრუქციული</vt:lpstr>
      <vt:lpstr>არქიტექტორული</vt:lpstr>
      <vt:lpstr>ჯამი!Print_Area</vt:lpstr>
      <vt:lpstr>კონსტრუქციული!Print_Titles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2012-09-17T20:37:05Z</cp:lastPrinted>
  <dcterms:created xsi:type="dcterms:W3CDTF">2006-09-16T00:00:00Z</dcterms:created>
  <dcterms:modified xsi:type="dcterms:W3CDTF">2023-02-22T08:33:49Z</dcterms:modified>
</cp:coreProperties>
</file>